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autoCompressPictures="0"/>
  <mc:AlternateContent xmlns:mc="http://schemas.openxmlformats.org/markup-compatibility/2006">
    <mc:Choice Requires="x15">
      <x15ac:absPath xmlns:x15ac="http://schemas.microsoft.com/office/spreadsheetml/2010/11/ac" url="/Users/danielcamelo/Library/Mobile Documents/com~apple~CloudDocs/01 Daniel/01 Profesional/FDLE/03 Temporal/Cesión Inter Parques/"/>
    </mc:Choice>
  </mc:AlternateContent>
  <xr:revisionPtr revIDLastSave="0" documentId="13_ncr:1_{B63F5B91-C620-834E-B54E-9D1020C58F1B}" xr6:coauthVersionLast="47" xr6:coauthVersionMax="47" xr10:uidLastSave="{00000000-0000-0000-0000-000000000000}"/>
  <workbookProtection workbookAlgorithmName="SHA-512" workbookHashValue="59srGdkJAZmPYV7/zgVNwe8w4LUvi2pX/PGOOLs38VJFZwb/moSKbOxjkzsN4MdeXht/YIJYadjGLGMCQLoiIA==" workbookSaltValue="c8TJvwdW2IGKrdHjl72RBQ==" workbookSpinCount="100000" lockStructure="1"/>
  <bookViews>
    <workbookView xWindow="0" yWindow="0" windowWidth="28800" windowHeight="18000" tabRatio="746" xr2:uid="{00000000-000D-0000-FFFF-FFFF00000000}"/>
  </bookViews>
  <sheets>
    <sheet name="LISTA DE OFERENTES" sheetId="63" r:id="rId1"/>
    <sheet name="EXPERIENCIA DEL PROPONENTE" sheetId="58" r:id="rId2"/>
    <sheet name="CONDICIONES GENERALES" sheetId="61" r:id="rId3"/>
    <sheet name="REQUISITOS HAB. TECNICOS" sheetId="60" r:id="rId4"/>
    <sheet name="RESUMEN EVALUACIÓN" sheetId="53" r:id="rId5"/>
    <sheet name="MEDIA ARITMETICA ALTA" sheetId="66" r:id="rId6"/>
    <sheet name="OBRAS INCONCLUSAS" sheetId="67" r:id="rId7"/>
    <sheet name="F. PONDERABLES" sheetId="64" r:id="rId8"/>
    <sheet name="ORDEN ELEGIBILIDAD" sheetId="68" r:id="rId9"/>
  </sheets>
  <definedNames>
    <definedName name="_Fill" localSheetId="1" hidden="1">#REF!</definedName>
    <definedName name="_Fill" localSheetId="7" hidden="1">#REF!</definedName>
    <definedName name="_Fill" localSheetId="5" hidden="1">#REF!</definedName>
    <definedName name="_Fill" localSheetId="8" hidden="1">#REF!</definedName>
    <definedName name="_Fill" hidden="1">#REF!</definedName>
    <definedName name="_xlnm._FilterDatabase" localSheetId="7" hidden="1">'F. PONDERABLES'!$A$7:$L$8</definedName>
    <definedName name="_xlnm._FilterDatabase" localSheetId="0" hidden="1">'LISTA DE OFERENTES'!$A$3:$J$4</definedName>
    <definedName name="_xlnm._FilterDatabase" localSheetId="5" hidden="1">'MEDIA ARITMETICA ALTA'!$A$10:$I$10</definedName>
    <definedName name="_xlnm._FilterDatabase" localSheetId="6" hidden="1">'OBRAS INCONCLUSAS'!$A$5:$H$6</definedName>
    <definedName name="_xlnm._FilterDatabase" localSheetId="8" hidden="1">'ORDEN ELEGIBILIDAD'!$A$7:$D$7</definedName>
    <definedName name="_xlnm._FilterDatabase" localSheetId="3" hidden="1">'REQUISITOS HAB. TECNICOS'!$A$4:$G$5</definedName>
    <definedName name="_xlnm._FilterDatabase" localSheetId="4" hidden="1">'RESUMEN EVALUACIÓN'!$A$5:$L$6</definedName>
    <definedName name="_xlnm.Print_Area" localSheetId="7">'F. PONDERABLES'!$A$1:$L$10</definedName>
    <definedName name="_xlnm.Print_Area" localSheetId="8">'ORDEN ELEGIBILIDAD'!$A$1:$D$9</definedName>
    <definedName name="_xlnm.Print_Area" localSheetId="3">'REQUISITOS HAB. TECNICOS'!$A$1:$G$7</definedName>
    <definedName name="_xlnm.Print_Area">#REF!</definedName>
    <definedName name="PRINT_AREA">#N/A</definedName>
    <definedName name="PRINT_AREA_MI" localSheetId="5">#N/A</definedName>
    <definedName name="PRINT_AREA_MI">#N/A</definedName>
    <definedName name="PRINT_TITLES">#N/A</definedName>
    <definedName name="PRINT_TITLES_MI" localSheetId="5">#N/A</definedName>
    <definedName name="PRINT_TITLES_MI">#N/A</definedName>
    <definedName name="_xlnm.Print_Titles" localSheetId="8">#REF!</definedName>
    <definedName name="_xlnm.Print_Title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66" l="1"/>
  <c r="F6" i="53"/>
  <c r="F5" i="60"/>
  <c r="B8" i="64"/>
  <c r="F16" i="58" l="1"/>
  <c r="F17" i="58" s="1"/>
  <c r="F15" i="58"/>
  <c r="C8" i="68"/>
  <c r="H15" i="58"/>
  <c r="D35" i="58"/>
  <c r="K14" i="58"/>
  <c r="O15" i="58"/>
  <c r="D8" i="58"/>
  <c r="B6" i="53"/>
  <c r="B5" i="60"/>
  <c r="H16" i="58" l="1"/>
  <c r="L16" i="58" s="1"/>
  <c r="P16" i="58" s="1"/>
  <c r="H17" i="58"/>
  <c r="C9" i="58" s="1"/>
  <c r="C11" i="66" s="1"/>
  <c r="L15" i="58"/>
  <c r="P15" i="58" s="1"/>
  <c r="C11" i="58"/>
  <c r="P17" i="58"/>
  <c r="O17" i="58" s="1"/>
  <c r="Q14" i="58" s="1"/>
  <c r="R17" i="58" s="1"/>
  <c r="B15" i="66"/>
  <c r="D11" i="66" l="1"/>
  <c r="E11" i="66"/>
  <c r="F11" i="66" l="1"/>
  <c r="C15" i="66" l="1"/>
  <c r="D15" i="66" l="1"/>
  <c r="E15" i="66" l="1"/>
  <c r="C8" i="64" l="1"/>
  <c r="K8" i="64" s="1"/>
  <c r="D8" i="68" l="1"/>
  <c r="A14" i="58" l="1"/>
  <c r="E7" i="58"/>
</calcChain>
</file>

<file path=xl/sharedStrings.xml><?xml version="1.0" encoding="utf-8"?>
<sst xmlns="http://schemas.openxmlformats.org/spreadsheetml/2006/main" count="164" uniqueCount="116">
  <si>
    <t>FONDO DE DESARROLLO LOCAL DE ENGATIVÁ</t>
  </si>
  <si>
    <t>FDLE-CMA-795-2024</t>
  </si>
  <si>
    <t xml:space="preserve">No. </t>
  </si>
  <si>
    <t>NOMBRE</t>
  </si>
  <si>
    <t>REPRESENTANTE LEGAL</t>
  </si>
  <si>
    <t>TIPO DE OFERENTE</t>
  </si>
  <si>
    <t>CONSORCIADO 1</t>
  </si>
  <si>
    <t>CONSORCIADO 2</t>
  </si>
  <si>
    <t>CONSORCIADO 3</t>
  </si>
  <si>
    <t>CONSORCIADO 4</t>
  </si>
  <si>
    <t>OBSERVACIONES</t>
  </si>
  <si>
    <t>CONSORCIO PARQUES IA</t>
  </si>
  <si>
    <t>A &amp; L INGENIEROS CONSULTORES S.A.S. - 5%</t>
  </si>
  <si>
    <t>EMPRESA</t>
  </si>
  <si>
    <t>INTERVENTORIA Y CONSTRUCIVILES SAS</t>
  </si>
  <si>
    <t>CARLOS ALBERTO ARAMBULA CURREA</t>
  </si>
  <si>
    <t>INTERVENTORIA Y CONSTRUCIVILES SAS -100%</t>
  </si>
  <si>
    <t>REQUISITOS PONDERABLE FACTOR No. 1</t>
  </si>
  <si>
    <t>CUMPLE</t>
  </si>
  <si>
    <t>NO CUMPLE</t>
  </si>
  <si>
    <t>NÚMERO DE CONTRATOS PRESENTADOS VALIDOS</t>
  </si>
  <si>
    <t>PRESUPUESTO OFICIAL EN SMMLV</t>
  </si>
  <si>
    <t>PROMEDIO DE SMMLV</t>
  </si>
  <si>
    <t>TERMINO DE EJECUCION EXIGIDO</t>
  </si>
  <si>
    <t>TOTAL SALARIOS MINIMOS ACREDITADOS</t>
  </si>
  <si>
    <t>CONDICIONES DE EXPERIENCIA</t>
  </si>
  <si>
    <t>CONDICION N°. 1 (VER TABLA AL FINAL DE LA HOJA)</t>
  </si>
  <si>
    <t>CONDICION N°. 2 (VER TABLA AL FINAL DE LA HOJA)</t>
  </si>
  <si>
    <t>CONDICION N°. 4 (VER TABLA AL FINAL DE LA HOJA)</t>
  </si>
  <si>
    <t>VALIDACIÓN CONDICIONES</t>
  </si>
  <si>
    <t>VALIDACIÓN
EXPERIENCIA GENERAL</t>
  </si>
  <si>
    <t>EXPERIENCIA ESPECIFICA (1) SUMATORIA DOS CONTRATOS MINIMO 70% PRESUPUESTO OFICIAL</t>
  </si>
  <si>
    <t>CONCLUSIÓN ACREDITACIÓN EXPERIENCIA GENERAL Y EXPERIENCIA ESPECIFICA</t>
  </si>
  <si>
    <t>OBSERVACIÓN Y RESPUESTA OBSERVACIONES</t>
  </si>
  <si>
    <t>Objeto del Contrato</t>
  </si>
  <si>
    <t>Entidad Contratante</t>
  </si>
  <si>
    <t>Valor Contrato</t>
  </si>
  <si>
    <t>Año de ejecución aportado</t>
  </si>
  <si>
    <t>Valor del Contrato en SMMLV</t>
  </si>
  <si>
    <t>Participación UT/CONSORCIO</t>
  </si>
  <si>
    <t>Participación en SMMLV</t>
  </si>
  <si>
    <t>Término de ejecución aportado</t>
  </si>
  <si>
    <t>CODIGO UNSPSC
 SEGMENTOS 80 Y 81</t>
  </si>
  <si>
    <t>Valor exigido
50%SMMLV</t>
  </si>
  <si>
    <t>Valor aportado</t>
  </si>
  <si>
    <t>TOTALES</t>
  </si>
  <si>
    <t>EXPERIENCIA DEL PROPONENTE</t>
  </si>
  <si>
    <t>ALCALDIA LOCAL DE RAFAEL URIBE URIBE</t>
  </si>
  <si>
    <t>EJERCER LAS INTERVENTORIA TECNICA, FINANCIERA, ADMINISTRATIVA, AMBIENTAL Y SOCIAL PARA EL CONVENIO INTERADMINISTRATIVO DE COFINACIOACION No: CIA-004-2006 DE OCTUBRE 27 DE 2006 CELEBRADO POR EL FONDO DE DESARROLLO LOCAL DE RAFAEL URIBE URIBE PARA ADELNATAR A MONTO AGOTABLE, EL MANTENIMIENTO PREVENTIVO, CORRECTIVO Y REHABILITACION DE ZONAS DE ESPACIO PUBLICO, ANDENES ESCALERAS, SENDEROS PEATONALES, PLAZOLETAS EN LA LOCALIDAD DE RAFAEL URIBE URIBE EN BOGOTA</t>
  </si>
  <si>
    <t>UNIVERSIDAD MILITAR NUEVA GRANADA</t>
  </si>
  <si>
    <t xml:space="preserve">“REALIZAR LA INTERVENTORIA TECNICA, ADMINISTRATIVA, FINANCIERA, AMBIENTAL Y SST AL CONTRATO DE OBRA PUBLICA RESULTANTE DEL PROCESO DE LICITACION PUBLICA No. FDLRUU-LP- 003-2022, CUYO OBJETO ES
CONTRATAR A PRECIOS UNITARIOS FIJOS, A MONTO AGOTABLE, LA
COSNTRUCCIÓN, MEJORAMIENTO, MANTENIMIENTO Y/O DOTACIÓN DE LOS PARQUES CATALOGADOS COMO VECINALES Y DE BOLSILLO, DE LA LOCALIDAD DE RAFAEL URIBE URIBE EN BOGOTÁ D.C.”. </t>
  </si>
  <si>
    <t>VALOR TOTAL PROYECTO</t>
  </si>
  <si>
    <t>SMMLV P.O.</t>
  </si>
  <si>
    <t>VALOR:</t>
  </si>
  <si>
    <r>
      <rPr>
        <b/>
        <sz val="22"/>
        <color theme="1"/>
        <rFont val="Calibri"/>
        <family val="2"/>
        <charset val="1"/>
      </rPr>
      <t xml:space="preserve">OBJETO: </t>
    </r>
    <r>
      <rPr>
        <b/>
        <sz val="22"/>
        <color rgb="FFFF0000"/>
        <rFont val="Calibri"/>
        <family val="2"/>
        <charset val="1"/>
      </rPr>
      <t>REALIZAR LA INTERVENTORÍA TÉCNICA, JURÍDICA, ADMINISTRATIVA, FINANCIERA, AMBIENTAL, SOCIAL, SST Y PMTS AL CONTRATO QUE TIENE POR OBJETO: “REALIZAR A MONTO AGOTABLE Y A PRECIOS UNITARIOS LA INTERVENCIÓN DE LOS PARQUES VECINALES Y/O DE BOLSILLO Y ESPACIO PÚBLICO (ANDENES PERIMETRALES) EN LA LOCALIDAD DE ENGATIVÁ</t>
    </r>
  </si>
  <si>
    <t xml:space="preserve">Los contratos para acreditar la experiencia deben cumplir las siguientes características: </t>
  </si>
  <si>
    <t>EXPERIENCIA GENERAL</t>
  </si>
  <si>
    <t>INTERVENTORÍA A PROYECTOS DE: CONSTRUCCIÓN Y/O RECONSTRUCCIÓN Y/O AMPLIACIÓN Y/O TERMINACIÓN Y/O REHABILITACIÓN Y/O MEJORAMIENTO Y/O MANTENIMIENTO Y/O ADECUACIÓN DE PARQUES
INTERVENTORÍA A PROYECTOS DE: CONSTRUCCIÓN Y/O RECONSTRUCCIÓN Y/O AMPLIACIÓN Y/O TERMINACIÓN Y/O REHABILITACIÓN Y/O MEJORAMIENTO Y/O MANTENIMIENTO Y/O ADECUACIÓN DE ESPACIO PÚBLICO</t>
  </si>
  <si>
    <t>Nota 1: Para el caso de experiencia de ESPACIO PÚBLICO se excluyen de estos las vías destinadas al tránsito vehicular y su espacio público inmediato, así como la conservación y/o preservación de playas marítimas.</t>
  </si>
  <si>
    <t>Nota 2: En el caso en el cual el proceso de selección contemple actividades de dotación de mobiliario, la experiencia válida aportada deberá acreditar en por lo menos uno (1) de los contratos actividades de suministro e instalación de mobiliario.</t>
  </si>
  <si>
    <t>EXPERIENCIA ESPECIFICA</t>
  </si>
  <si>
    <r>
      <rPr>
        <b/>
        <u/>
        <sz val="20"/>
        <color rgb="FFFF0000"/>
        <rFont val="Calibri"/>
        <family val="2"/>
      </rPr>
      <t xml:space="preserve">EXPERIENCIA ESPECIFICA 1: </t>
    </r>
    <r>
      <rPr>
        <b/>
        <sz val="20"/>
        <color rgb="FFFF0000"/>
        <rFont val="Calibri"/>
        <family val="2"/>
      </rPr>
      <t xml:space="preserve"> Con la sumatoria de hasta máximo dos (02) de los contratos válidos aportados como experiencia general debe corresponder mínimo al (70%) del presupuesto oficial del presente proceso de selección.</t>
    </r>
  </si>
  <si>
    <r>
      <t xml:space="preserve">NÚMERO DE CONTRATOS: </t>
    </r>
    <r>
      <rPr>
        <b/>
        <sz val="18"/>
        <rFont val="Calibri"/>
        <family val="2"/>
        <charset val="1"/>
      </rPr>
      <t>C. El Proponente podrá aportar mínimo uno (1) y máximo cinco (5) contratos para la evaluación y asignación de puntaje por concepto de experiencia.</t>
    </r>
  </si>
  <si>
    <t xml:space="preserve">CONDICIÓN 1: E. Los contratos deben haber terminado antes de la fecha de cierre del presente Proceso de Contratación. </t>
  </si>
  <si>
    <t>CONDICIÓN 2: En el clasificador de bienes y servicios, el segmento correspondiente para la clasificación de la experiencia es el segmento 80 y/o 81 : 81101500 - 80101600</t>
  </si>
  <si>
    <r>
      <rPr>
        <b/>
        <sz val="18"/>
        <color theme="1"/>
        <rFont val="Calibri"/>
        <family val="2"/>
        <charset val="1"/>
      </rPr>
      <t>CONDICIÓN 3</t>
    </r>
    <r>
      <rPr>
        <b/>
        <sz val="18"/>
        <rFont val="Calibri"/>
        <family val="2"/>
        <charset val="1"/>
      </rPr>
      <t>: C. Si el Proponente relaciona o anexa más de cinco (5) contratos en el “Formato 3 – Experiencia”, para efectos de evaluar la experiencia únicamente se tendrán en cuenta los cinco (5) contratos aportados de mayor valor.</t>
    </r>
  </si>
  <si>
    <t>CONDICIÓN 4: D. Tratándose de Proponentes Plurales se tendrá en cuenta lo siguiente: i) uno de los integrantes debe aportar como mínimo el cincuenta por ciento (50 %) de la experiencia solicitada; ii) los demás integrantes deben acreditar al menos el cinco por ciento (5 %) de la experiencia solicitada; y iii) sin perjuicio de lo anterior, solo uno (1) de los integrantes, si así lo considera pertinente, podrá no demostrar experiencia. En este último caso, el porcentaje de participación del integrante que no aporta experiencia en la estructura plural no podrá superar el diez por ciento (10 %).
Estos porcentajes que acreditarán los integrantes del Proponente Plural se podrán cumplir con contratos válidos que acrediten cualquier requisito de experiencia solicitada en el Pliego de Condiciones y se verificará de conformidad con el porcentaje mínimo de experiencia exigido en el numeral 3.8.1., esto es, frente al cien por ciento (100 %) del Presupuesto Oficial.
En armonía con lo anterior, para cumplir el requisito previsto en este literal no se solicitará la acreditación de longitudes, magnitudes, volúmenes o porcentajes requeridos en la experiencia específica, sino que bastará con acreditar los SMMLV.</t>
  </si>
  <si>
    <t>CONDICIÓN 5: H. Cuando el contrato que se aporte para la experiencia haya sido ejecutado por un Consorcio o por una Unión Temporal, y dos (2) o más de sus integrantes conformen un Proponente Plural para participar en el presente proceso, dicho contrato se entenderá aportado como un (1) solo contrato y se tendrá en cuenta para el aporte de la experiencia la sumatoria de los porcentajes de los integrantes del Consorcio o de la Unión Temporal que ejecutaron el contrato y que están participando en el Proceso de Contratación, siempre y cuando en el “Formato 3 – Experiencia” se indique qué integrantes y porcentajes de participación se ofrecen como experiencia</t>
  </si>
  <si>
    <t>Año</t>
  </si>
  <si>
    <t>Salario mínimo mensual</t>
  </si>
  <si>
    <r>
      <rPr>
        <b/>
        <sz val="18"/>
        <color rgb="FFFF0000"/>
        <rFont val="Calibri"/>
        <family val="2"/>
        <charset val="1"/>
      </rPr>
      <t xml:space="preserve">cada contrato debe cumplir con alguno de estos códigos </t>
    </r>
    <r>
      <rPr>
        <b/>
        <u/>
        <sz val="18"/>
        <color rgb="FFFF0000"/>
        <rFont val="Calibri"/>
        <family val="2"/>
        <charset val="1"/>
      </rPr>
      <t>81101500, 80101600</t>
    </r>
  </si>
  <si>
    <t>OBJETO: REALIZAR LA INTERVENTORÍA TÉCNICA, JURÍDICA, ADMINISTRATIVA, FINANCIERA, AMBIENTAL, SOCIAL, SST Y PMTS AL CONTRATO QUE TIENE POR OBJETO: “REALIZAR A MONTO AGOTABLE Y A PRECIOS UNITARIOS LA INTERVENCIÓN DE LOS PARQUES VECINALES Y/O DE BOLSILLO Y ESPACIO PÚBLICO (ANDENES PERIMETRALES) EN LA LOCALIDAD DE ENGATIVÁ</t>
  </si>
  <si>
    <t>EXPERIENCIA ESPECIFICA 1:  Con la sumatoria de hasta máximo dos (02) de los contratos válidos aportados como experiencia general debe corresponder mínimo al (70%) del presupuesto oficial del presente proceso de selección.</t>
  </si>
  <si>
    <t>NÚMERO DE CONTRATOS: C. El Proponente podrá aportar mínimo uno (1) y máximo cinco (5) contratos para la evaluación y asignación de puntaje por concepto de experiencia.</t>
  </si>
  <si>
    <t>CONDICIÓN 3: C. Si el Proponente relaciona o anexa más de cinco (5) contratos en el “Formato 3 – Experiencia”, para efectos de evaluar la experiencia únicamente se tendrán en cuenta los cinco (5) contratos aportados de mayor valor.</t>
  </si>
  <si>
    <t>FONDO DE DESARROLLO LOCAL DE ENGATIVA</t>
  </si>
  <si>
    <t>REQUISITOS HABILITANTES TÉCNICOS</t>
  </si>
  <si>
    <t>OFERENTE</t>
  </si>
  <si>
    <t>FORMATO 8 - ACEPTACIÓN Y CUMPLIMIENTO PERSONAL CLAVE</t>
  </si>
  <si>
    <t>EXIGENCIA MINIMA DE LA EXPERIENCIA</t>
  </si>
  <si>
    <t>OFERTA ECONOMICA</t>
  </si>
  <si>
    <t xml:space="preserve">CONSOLIDADO </t>
  </si>
  <si>
    <t xml:space="preserve">OBSERVACIONES </t>
  </si>
  <si>
    <t>REALIZAR LA INTERVENTORÍA TÉCNICA, JURÍDICA, ADMINISTRATIVA, FINANCIERA, AMBIENTAL, SOCIAL, SST Y PMTS AL CONTRATO QUE TIENE POR OBJETO: “REALIZAR A MONTO AGOTABLE Y A PRECIOS UNITARIOS LA INTERVENCIÓN DE LOS PARQUES VECINALES Y/O DE BOLSILLO Y ESPACIO PÚBLICO (ANDENES PERIMETRALES) EN LA LOCALIDAD DE ENGATIVÁ</t>
  </si>
  <si>
    <t>Nombre de Oferente :</t>
  </si>
  <si>
    <t>CAPACIDAD FINANCIERA</t>
  </si>
  <si>
    <t>CAPACIDAD JURIDICA</t>
  </si>
  <si>
    <t>CAPACIDAD TÉCNICA</t>
  </si>
  <si>
    <t>INFORME 
FINAL</t>
  </si>
  <si>
    <t>CANTIDAD DE SMMLV QUE REPRESENTAN EL PROMEDIO DE LOS CONTRATOS VALIDOS PARA ACREDITAR EXPERIENCIA</t>
  </si>
  <si>
    <t>PUNTAJE MAXIMO</t>
  </si>
  <si>
    <t>TRM VIGENTE 18/11/2024</t>
  </si>
  <si>
    <t>PRIMERAS DOS CIFRAS DEC.TRM</t>
  </si>
  <si>
    <t>OFERENTES</t>
  </si>
  <si>
    <t>PROMEDIO SMMLV</t>
  </si>
  <si>
    <t>VALOR MAXIMO Vmáx</t>
  </si>
  <si>
    <t>PROMEDIO ARITMETICO 
X</t>
  </si>
  <si>
    <t>MEDIA ARIMETICA ALTA</t>
  </si>
  <si>
    <t>PUNTAJE EXPERIENCIA DEL PROPONENTE</t>
  </si>
  <si>
    <t>No.</t>
  </si>
  <si>
    <t>VERIFICACIÓN REGISTRO NACIONAL DE OBRAS INCONCLUSAS</t>
  </si>
  <si>
    <t>NO REGISTRA OBRAS INCONCLUSAS</t>
  </si>
  <si>
    <t>CONCURSO DE MERITOS ABIERTO FDLE-CMA-795-2024</t>
  </si>
  <si>
    <t>FACTORES PONDERABLES</t>
  </si>
  <si>
    <t>FACTORES PONDERABLES / PUNTAJE FINAL</t>
  </si>
  <si>
    <t>EXPERIENCIA DEL PROPONENTE
(67,75 PUNTOS)</t>
  </si>
  <si>
    <t>EQUIPO DE TRABAJO (PERSONAL CLAVE EVALUABLE)
(10 PUNTOS)</t>
  </si>
  <si>
    <t>FACTOR DE SOSTENIBILIDAD
(1 PUNTO)</t>
  </si>
  <si>
    <t>APOYO A LA INDUSTRIA NACIONAL
(20 PUNTOS)</t>
  </si>
  <si>
    <t>VINCULACIÓN DE PERSONAS CON DISCAPACIDAD
(1 PUNTO)</t>
  </si>
  <si>
    <t>EMPRENDIMIENTO Y EMPRESAS DE MUJERES
(0,25 PUNTOS)</t>
  </si>
  <si>
    <t>ANOTACIONES REGISTRO NACIONAL DE OBRAS INCONCLUSAS 
( -1 PUNTO)</t>
  </si>
  <si>
    <t>MULTAS Y SANCIONES
( -2 PUNTOS)</t>
  </si>
  <si>
    <t>PUNTAJE     TOTAL</t>
  </si>
  <si>
    <t>ORDEN DE ELEGIBILIDAD</t>
  </si>
  <si>
    <t>No. OFERENTE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</si>
</sst>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0.00_-;\-&quot;$&quot;* #,##0.00_-;_-&quot;$&quot;* &quot;-&quot;??_-;_-@_-"/>
    <numFmt numFmtId="165" formatCode="_-* #,##0.00\ &quot;€&quot;_-;\-* #,##0.00\ &quot;€&quot;_-;_-* &quot;-&quot;??\ &quot;€&quot;_-;_-@_-"/>
    <numFmt numFmtId="166" formatCode="_-\$* #,##0_-;&quot;-$&quot;* #,##0_-;_-\$* \-_-;_-@_-"/>
    <numFmt numFmtId="167" formatCode="_-* #,##0.00_-;\-* #,##0.00_-;_-* \-??_-;_-@_-"/>
    <numFmt numFmtId="168" formatCode="_-* #,##0.00_-;\-* #,##0.00_-;_-* &quot;-&quot;_-;_-@_-"/>
    <numFmt numFmtId="169" formatCode="_ * #,##0.00_ ;_ * \-#,##0.00_ ;_ * &quot;-&quot;??_ ;_ @_ "/>
    <numFmt numFmtId="170" formatCode="_-&quot;$&quot;\ * #,##0.00_-;\-&quot;$&quot;\ * #,##0.00_-;_-&quot;$&quot;\ * &quot;-&quot;_-;_-@_-"/>
    <numFmt numFmtId="172" formatCode="0.000"/>
    <numFmt numFmtId="174" formatCode="0.000000"/>
  </numFmts>
  <fonts count="108">
    <font>
      <sz val="11"/>
      <color rgb="FF000000"/>
      <name val="Calibri"/>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color rgb="FF000000"/>
      <name val="Calibri"/>
      <family val="2"/>
      <charset val="1"/>
    </font>
    <font>
      <b/>
      <sz val="20"/>
      <color rgb="FF000000"/>
      <name val="Calibri"/>
      <family val="2"/>
      <charset val="1"/>
    </font>
    <font>
      <sz val="11"/>
      <color rgb="FF000000"/>
      <name val="Calibri"/>
      <family val="2"/>
      <charset val="1"/>
    </font>
    <font>
      <sz val="10"/>
      <name val="Arial"/>
      <family val="2"/>
    </font>
    <font>
      <b/>
      <sz val="18"/>
      <color rgb="FF000000"/>
      <name val="Calibri"/>
      <family val="2"/>
    </font>
    <font>
      <b/>
      <sz val="20"/>
      <name val="Arial"/>
      <family val="2"/>
      <charset val="1"/>
    </font>
    <font>
      <b/>
      <sz val="14"/>
      <name val="Arial"/>
      <family val="2"/>
      <charset val="1"/>
    </font>
    <font>
      <b/>
      <sz val="26"/>
      <name val="Arial"/>
      <family val="2"/>
      <charset val="1"/>
    </font>
    <font>
      <b/>
      <sz val="12"/>
      <name val="Arial"/>
      <family val="2"/>
      <charset val="1"/>
    </font>
    <font>
      <sz val="12"/>
      <name val="Arial"/>
      <family val="2"/>
      <charset val="1"/>
    </font>
    <font>
      <b/>
      <sz val="18"/>
      <color rgb="FFFF0000"/>
      <name val="Calibri"/>
      <family val="2"/>
      <charset val="1"/>
    </font>
    <font>
      <sz val="18"/>
      <color rgb="FF000000"/>
      <name val="Calibri"/>
      <family val="2"/>
      <charset val="1"/>
    </font>
    <font>
      <b/>
      <sz val="11"/>
      <color rgb="FFFFFFFF"/>
      <name val="Arial"/>
      <family val="2"/>
    </font>
    <font>
      <sz val="11"/>
      <color rgb="FF111111"/>
      <name val="Arial"/>
      <family val="2"/>
    </font>
    <font>
      <sz val="11"/>
      <color indexed="8"/>
      <name val="Calibri"/>
      <family val="2"/>
    </font>
    <font>
      <sz val="12"/>
      <color rgb="FF000000"/>
      <name val="Calibri"/>
      <family val="2"/>
      <charset val="1"/>
    </font>
    <font>
      <b/>
      <sz val="12"/>
      <name val="Arial"/>
      <family val="2"/>
    </font>
    <font>
      <sz val="11"/>
      <color theme="1"/>
      <name val="Calibri"/>
      <family val="2"/>
    </font>
    <font>
      <sz val="11"/>
      <color theme="1"/>
      <name val="Calibri"/>
      <family val="2"/>
    </font>
    <font>
      <b/>
      <sz val="11"/>
      <color theme="1"/>
      <name val="Calibri"/>
      <family val="2"/>
      <scheme val="minor"/>
    </font>
    <font>
      <b/>
      <sz val="14"/>
      <color theme="1"/>
      <name val="Calibri"/>
      <family val="2"/>
      <scheme val="minor"/>
    </font>
    <font>
      <b/>
      <sz val="16"/>
      <color theme="1"/>
      <name val="Calibri"/>
      <family val="2"/>
      <scheme val="minor"/>
    </font>
    <font>
      <b/>
      <sz val="11"/>
      <color theme="1"/>
      <name val="Arial Narrow"/>
      <family val="2"/>
    </font>
    <font>
      <b/>
      <sz val="12"/>
      <color rgb="FFFF0000"/>
      <name val="Arial"/>
      <family val="2"/>
    </font>
    <font>
      <b/>
      <sz val="16"/>
      <color rgb="FFFF0000"/>
      <name val="Calibri"/>
      <family val="2"/>
    </font>
    <font>
      <b/>
      <sz val="11"/>
      <color rgb="FF000000"/>
      <name val="Calibri"/>
      <family val="2"/>
      <charset val="1"/>
    </font>
    <font>
      <sz val="10"/>
      <color indexed="8"/>
      <name val="MS Sans Serif"/>
      <family val="2"/>
    </font>
    <font>
      <sz val="11"/>
      <color theme="0"/>
      <name val="Calibri"/>
      <family val="2"/>
      <charset val="1"/>
    </font>
    <font>
      <b/>
      <sz val="16"/>
      <name val="Calibri"/>
      <family val="2"/>
    </font>
    <font>
      <b/>
      <sz val="36"/>
      <color theme="0"/>
      <name val="Arial"/>
      <family val="2"/>
      <charset val="1"/>
    </font>
    <font>
      <b/>
      <sz val="28"/>
      <color theme="0"/>
      <name val="Calibri"/>
      <family val="2"/>
    </font>
    <font>
      <b/>
      <sz val="10"/>
      <color rgb="FFFF0000"/>
      <name val="Calibri"/>
      <family val="2"/>
      <charset val="1"/>
    </font>
    <font>
      <sz val="10"/>
      <color rgb="FF000000"/>
      <name val="Calibri"/>
      <family val="2"/>
      <charset val="1"/>
    </font>
    <font>
      <b/>
      <u/>
      <sz val="10"/>
      <color rgb="FFFF0000"/>
      <name val="Calibri"/>
      <family val="2"/>
      <charset val="1"/>
    </font>
    <font>
      <b/>
      <sz val="12"/>
      <color rgb="FF000000"/>
      <name val="Calibri"/>
      <family val="2"/>
      <charset val="1"/>
    </font>
    <font>
      <b/>
      <u/>
      <sz val="18"/>
      <color rgb="FFFF0000"/>
      <name val="Calibri"/>
      <family val="2"/>
      <charset val="1"/>
    </font>
    <font>
      <b/>
      <sz val="18"/>
      <color theme="1"/>
      <name val="Calibri"/>
      <family val="2"/>
      <charset val="1"/>
    </font>
    <font>
      <b/>
      <sz val="18"/>
      <name val="Calibri"/>
      <family val="2"/>
      <charset val="1"/>
    </font>
    <font>
      <b/>
      <sz val="18"/>
      <color rgb="FF000000"/>
      <name val="Calibri"/>
      <family val="2"/>
      <charset val="1"/>
    </font>
    <font>
      <b/>
      <sz val="14"/>
      <color rgb="FF000000"/>
      <name val="Calibri"/>
      <family val="2"/>
    </font>
    <font>
      <b/>
      <u/>
      <sz val="25"/>
      <color rgb="FFFF0000"/>
      <name val="Calibri"/>
      <family val="2"/>
      <charset val="1"/>
    </font>
    <font>
      <b/>
      <sz val="12"/>
      <name val="Calibri"/>
      <family val="2"/>
      <charset val="1"/>
    </font>
    <font>
      <b/>
      <u/>
      <sz val="12"/>
      <color rgb="FFFF0000"/>
      <name val="Calibri"/>
      <family val="2"/>
      <charset val="1"/>
    </font>
    <font>
      <b/>
      <sz val="12"/>
      <color rgb="FFFF0000"/>
      <name val="Calibri"/>
      <family val="2"/>
      <charset val="1"/>
    </font>
    <font>
      <b/>
      <sz val="12"/>
      <color theme="1"/>
      <name val="Calibri"/>
      <family val="2"/>
      <charset val="1"/>
    </font>
    <font>
      <sz val="12"/>
      <color rgb="FF000000"/>
      <name val="Calibri"/>
      <family val="2"/>
    </font>
    <font>
      <b/>
      <sz val="14"/>
      <name val="Calibri"/>
      <family val="2"/>
      <scheme val="minor"/>
    </font>
    <font>
      <b/>
      <sz val="14"/>
      <name val="Calibri"/>
      <family val="2"/>
    </font>
    <font>
      <b/>
      <sz val="20"/>
      <color theme="1"/>
      <name val="Calibri"/>
      <family val="2"/>
      <scheme val="minor"/>
    </font>
    <font>
      <b/>
      <sz val="10"/>
      <color theme="1"/>
      <name val="Arial"/>
      <family val="2"/>
    </font>
    <font>
      <b/>
      <sz val="18"/>
      <color rgb="FFFF0000"/>
      <name val="Calibri"/>
      <family val="2"/>
    </font>
    <font>
      <sz val="11"/>
      <name val="Calibri"/>
      <family val="2"/>
      <charset val="1"/>
    </font>
    <font>
      <b/>
      <sz val="16"/>
      <color rgb="FF000000"/>
      <name val="Calibri"/>
      <family val="2"/>
    </font>
    <font>
      <b/>
      <sz val="18"/>
      <name val="Arial"/>
      <family val="2"/>
    </font>
    <font>
      <b/>
      <sz val="18"/>
      <color rgb="FFFF0000"/>
      <name val="Arial"/>
      <family val="2"/>
    </font>
    <font>
      <b/>
      <sz val="18"/>
      <name val="Calibri"/>
      <family val="2"/>
    </font>
    <font>
      <sz val="11"/>
      <color rgb="FF000000"/>
      <name val="Calibri"/>
      <family val="2"/>
    </font>
    <font>
      <sz val="11"/>
      <name val="Calibri"/>
      <family val="2"/>
      <scheme val="minor"/>
    </font>
    <font>
      <b/>
      <sz val="10"/>
      <color theme="0"/>
      <name val="Arial"/>
      <family val="2"/>
    </font>
    <font>
      <sz val="13"/>
      <color theme="1"/>
      <name val="Calibri"/>
      <family val="2"/>
      <scheme val="minor"/>
    </font>
    <font>
      <b/>
      <sz val="16"/>
      <color rgb="FF000000"/>
      <name val="Calibri"/>
      <family val="2"/>
      <charset val="1"/>
    </font>
    <font>
      <b/>
      <sz val="20"/>
      <color rgb="FFFF0000"/>
      <name val="Calibri"/>
      <family val="2"/>
      <charset val="1"/>
    </font>
    <font>
      <b/>
      <sz val="22"/>
      <color rgb="FFFF0000"/>
      <name val="Calibri"/>
      <family val="2"/>
      <charset val="1"/>
    </font>
    <font>
      <b/>
      <sz val="22"/>
      <color theme="1"/>
      <name val="Calibri"/>
      <family val="2"/>
      <charset val="1"/>
    </font>
    <font>
      <b/>
      <sz val="20"/>
      <color rgb="FFFF0000"/>
      <name val="Calibri"/>
      <family val="2"/>
    </font>
    <font>
      <b/>
      <u/>
      <sz val="20"/>
      <color rgb="FFFF0000"/>
      <name val="Calibri"/>
      <family val="2"/>
    </font>
    <font>
      <b/>
      <sz val="16"/>
      <name val="Arial"/>
      <family val="2"/>
      <charset val="1"/>
    </font>
    <font>
      <sz val="14"/>
      <name val="Arial"/>
      <family val="2"/>
    </font>
    <font>
      <b/>
      <sz val="14"/>
      <name val="Arial"/>
      <family val="2"/>
    </font>
    <font>
      <b/>
      <sz val="14"/>
      <color rgb="FF000000"/>
      <name val="Arial"/>
      <family val="2"/>
    </font>
    <font>
      <b/>
      <sz val="18"/>
      <name val="Arial"/>
      <family val="2"/>
      <charset val="1"/>
    </font>
    <font>
      <b/>
      <sz val="20"/>
      <color rgb="FF000000"/>
      <name val="Arial"/>
      <family val="2"/>
      <charset val="1"/>
    </font>
    <font>
      <b/>
      <sz val="36"/>
      <name val="Arial"/>
      <family val="2"/>
      <charset val="1"/>
    </font>
    <font>
      <b/>
      <sz val="14"/>
      <color theme="1"/>
      <name val="Arial"/>
      <family val="2"/>
      <charset val="1"/>
    </font>
    <font>
      <b/>
      <sz val="16"/>
      <color theme="1"/>
      <name val="Arial"/>
      <family val="2"/>
      <charset val="1"/>
    </font>
    <font>
      <b/>
      <sz val="30"/>
      <name val="Arial"/>
      <family val="2"/>
      <charset val="1"/>
    </font>
    <font>
      <b/>
      <sz val="24"/>
      <color rgb="FF000000"/>
      <name val="Calibri"/>
      <family val="2"/>
      <charset val="1"/>
    </font>
    <font>
      <b/>
      <sz val="30"/>
      <color rgb="FF000000"/>
      <name val="Calibri"/>
      <family val="2"/>
      <charset val="1"/>
    </font>
    <font>
      <b/>
      <sz val="24"/>
      <color theme="1"/>
      <name val="Calibri"/>
      <family val="2"/>
      <scheme val="minor"/>
    </font>
    <font>
      <b/>
      <sz val="16"/>
      <color theme="1"/>
      <name val="Calibri  "/>
    </font>
    <font>
      <b/>
      <sz val="16"/>
      <color rgb="FFFF0000"/>
      <name val="Calibri  "/>
    </font>
    <font>
      <sz val="16"/>
      <color theme="1"/>
      <name val="Calibri"/>
      <family val="2"/>
      <scheme val="minor"/>
    </font>
    <font>
      <sz val="16"/>
      <color rgb="FFFF0000"/>
      <name val="Calibri"/>
      <family val="2"/>
    </font>
    <font>
      <sz val="16"/>
      <name val="Calibri"/>
      <family val="2"/>
    </font>
    <font>
      <sz val="13"/>
      <color theme="1"/>
      <name val="Calibri"/>
      <family val="2"/>
      <scheme val="minor"/>
    </font>
    <font>
      <b/>
      <sz val="16"/>
      <color theme="1"/>
      <name val="Calibri"/>
      <family val="2"/>
      <scheme val="minor"/>
    </font>
    <font>
      <b/>
      <sz val="11"/>
      <name val="Calibri"/>
      <family val="2"/>
      <scheme val="minor"/>
    </font>
    <font>
      <b/>
      <sz val="14"/>
      <name val="Calibri"/>
      <family val="2"/>
      <charset val="1"/>
    </font>
    <font>
      <b/>
      <sz val="14"/>
      <color theme="1"/>
      <name val="Calibri"/>
      <family val="2"/>
      <scheme val="minor"/>
    </font>
    <font>
      <b/>
      <sz val="20"/>
      <name val="Calibri"/>
      <family val="2"/>
      <scheme val="minor"/>
    </font>
    <font>
      <b/>
      <sz val="11"/>
      <color rgb="FF000000"/>
      <name val="Calibri"/>
      <family val="2"/>
    </font>
    <font>
      <b/>
      <sz val="18"/>
      <color theme="0"/>
      <name val="Calibri"/>
      <family val="2"/>
      <scheme val="minor"/>
    </font>
    <font>
      <b/>
      <sz val="18"/>
      <color theme="0"/>
      <name val="Calibri"/>
      <family val="2"/>
    </font>
    <font>
      <b/>
      <sz val="14"/>
      <color rgb="FFFFFFFF"/>
      <name val="Calibri"/>
      <family val="2"/>
    </font>
  </fonts>
  <fills count="21">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rgb="FF77BB0F"/>
        <bgColor indexed="64"/>
      </patternFill>
    </fill>
    <fill>
      <patternFill patternType="solid">
        <fgColor rgb="FFF8F8F8"/>
        <bgColor indexed="64"/>
      </patternFill>
    </fill>
    <fill>
      <patternFill patternType="solid">
        <fgColor rgb="FFFFFFFF"/>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7"/>
        <bgColor indexed="64"/>
      </patternFill>
    </fill>
    <fill>
      <patternFill patternType="solid">
        <fgColor theme="1" tint="0.34998626667073579"/>
        <bgColor indexed="64"/>
      </patternFill>
    </fill>
    <fill>
      <patternFill patternType="solid">
        <fgColor rgb="FF92D050"/>
        <bgColor indexed="64"/>
      </patternFill>
    </fill>
    <fill>
      <patternFill patternType="solid">
        <fgColor rgb="FFD0CECE"/>
        <bgColor indexed="64"/>
      </patternFill>
    </fill>
    <fill>
      <patternFill patternType="solid">
        <fgColor theme="5" tint="0.59999389629810485"/>
        <bgColor indexed="64"/>
      </patternFill>
    </fill>
    <fill>
      <patternFill patternType="solid">
        <fgColor rgb="FF00B050"/>
        <bgColor indexed="64"/>
      </patternFill>
    </fill>
    <fill>
      <patternFill patternType="solid">
        <fgColor theme="7" tint="0.59999389629810485"/>
        <bgColor rgb="FFFFFFCC"/>
      </patternFill>
    </fill>
    <fill>
      <patternFill patternType="solid">
        <fgColor theme="7" tint="0.59999389629810485"/>
        <bgColor rgb="FFCCFFFF"/>
      </patternFill>
    </fill>
    <fill>
      <patternFill patternType="solid">
        <fgColor theme="9" tint="0.59999389629810485"/>
        <bgColor rgb="FF000000"/>
      </patternFill>
    </fill>
    <fill>
      <patternFill patternType="solid">
        <fgColor rgb="FFC00000"/>
        <bgColor rgb="FF000000"/>
      </patternFill>
    </fill>
    <fill>
      <patternFill patternType="solid">
        <fgColor rgb="FFFF0000"/>
        <bgColor indexed="64"/>
      </patternFill>
    </fill>
  </fills>
  <borders count="76">
    <border>
      <left/>
      <right/>
      <top/>
      <bottom/>
      <diagonal/>
    </border>
    <border>
      <left style="thin">
        <color auto="1"/>
      </left>
      <right style="thin">
        <color auto="1"/>
      </right>
      <top style="thin">
        <color auto="1"/>
      </top>
      <bottom style="thin">
        <color auto="1"/>
      </bottom>
      <diagonal/>
    </border>
    <border>
      <left/>
      <right style="medium">
        <color auto="1"/>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diagonal/>
    </border>
    <border>
      <left style="thin">
        <color auto="1"/>
      </left>
      <right style="thin">
        <color auto="1"/>
      </right>
      <top style="medium">
        <color auto="1"/>
      </top>
      <bottom style="thin">
        <color auto="1"/>
      </bottom>
      <diagonal/>
    </border>
    <border>
      <left/>
      <right style="medium">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medium">
        <color auto="1"/>
      </top>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medium">
        <color auto="1"/>
      </bottom>
      <diagonal/>
    </border>
    <border>
      <left/>
      <right/>
      <top style="medium">
        <color indexed="64"/>
      </top>
      <bottom style="thin">
        <color auto="1"/>
      </bottom>
      <diagonal/>
    </border>
    <border>
      <left style="medium">
        <color indexed="64"/>
      </left>
      <right/>
      <top style="medium">
        <color indexed="64"/>
      </top>
      <bottom style="thin">
        <color indexed="64"/>
      </bottom>
      <diagonal/>
    </border>
    <border>
      <left style="medium">
        <color auto="1"/>
      </left>
      <right/>
      <top style="thin">
        <color auto="1"/>
      </top>
      <bottom style="medium">
        <color auto="1"/>
      </bottom>
      <diagonal/>
    </border>
    <border>
      <left/>
      <right/>
      <top style="thin">
        <color indexed="64"/>
      </top>
      <bottom style="medium">
        <color indexed="64"/>
      </bottom>
      <diagonal/>
    </border>
    <border>
      <left style="thin">
        <color auto="1"/>
      </left>
      <right/>
      <top style="medium">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auto="1"/>
      </right>
      <top style="thin">
        <color auto="1"/>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top/>
      <bottom style="medium">
        <color auto="1"/>
      </bottom>
      <diagonal/>
    </border>
    <border>
      <left style="medium">
        <color auto="1"/>
      </left>
      <right/>
      <top style="thin">
        <color auto="1"/>
      </top>
      <bottom/>
      <diagonal/>
    </border>
    <border>
      <left style="thin">
        <color auto="1"/>
      </left>
      <right/>
      <top style="medium">
        <color indexed="64"/>
      </top>
      <bottom style="medium">
        <color indexed="64"/>
      </bottom>
      <diagonal/>
    </border>
    <border>
      <left style="medium">
        <color rgb="FF000000"/>
      </left>
      <right/>
      <top style="medium">
        <color rgb="FF000000"/>
      </top>
      <bottom/>
      <diagonal/>
    </border>
    <border>
      <left style="medium">
        <color indexed="64"/>
      </left>
      <right style="medium">
        <color indexed="64"/>
      </right>
      <top style="medium">
        <color indexed="64"/>
      </top>
      <bottom style="thin">
        <color auto="1"/>
      </bottom>
      <diagonal/>
    </border>
    <border>
      <left/>
      <right/>
      <top style="medium">
        <color rgb="FF000000"/>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auto="1"/>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rgb="FF000000"/>
      </left>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thin">
        <color auto="1"/>
      </left>
      <right/>
      <top/>
      <bottom style="thin">
        <color auto="1"/>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rgb="FF000000"/>
      </left>
      <right/>
      <top/>
      <bottom/>
      <diagonal/>
    </border>
    <border>
      <left style="medium">
        <color rgb="FF000000"/>
      </left>
      <right style="thin">
        <color auto="1"/>
      </right>
      <top style="medium">
        <color rgb="FF000000"/>
      </top>
      <bottom/>
      <diagonal/>
    </border>
    <border>
      <left style="thin">
        <color auto="1"/>
      </left>
      <right/>
      <top style="medium">
        <color rgb="FF000000"/>
      </top>
      <bottom/>
      <diagonal/>
    </border>
    <border>
      <left style="medium">
        <color indexed="64"/>
      </left>
      <right style="thin">
        <color rgb="FF000000"/>
      </right>
      <top style="medium">
        <color indexed="64"/>
      </top>
      <bottom style="medium">
        <color indexed="64"/>
      </bottom>
      <diagonal/>
    </border>
    <border>
      <left style="thin">
        <color rgb="FF000000"/>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s>
  <cellStyleXfs count="75">
    <xf numFmtId="0" fontId="0" fillId="0" borderId="0"/>
    <xf numFmtId="166" fontId="16" fillId="0" borderId="0" applyBorder="0" applyProtection="0"/>
    <xf numFmtId="165" fontId="17" fillId="0" borderId="0" applyBorder="0" applyAlignment="0" applyProtection="0"/>
    <xf numFmtId="167" fontId="16" fillId="0" borderId="0" applyBorder="0" applyProtection="0"/>
    <xf numFmtId="9" fontId="16" fillId="0" borderId="0" applyBorder="0" applyProtection="0"/>
    <xf numFmtId="0" fontId="17" fillId="0" borderId="0"/>
    <xf numFmtId="9" fontId="17" fillId="0" borderId="0" applyFont="0" applyFill="0" applyBorder="0" applyAlignment="0" applyProtection="0"/>
    <xf numFmtId="169" fontId="17" fillId="0" borderId="0" applyFont="0" applyFill="0" applyBorder="0" applyAlignment="0" applyProtection="0"/>
    <xf numFmtId="0" fontId="28" fillId="0" borderId="0" applyFill="0" applyProtection="0"/>
    <xf numFmtId="0" fontId="13" fillId="0" borderId="0"/>
    <xf numFmtId="0" fontId="31" fillId="0" borderId="0"/>
    <xf numFmtId="0" fontId="16" fillId="0" borderId="0"/>
    <xf numFmtId="42" fontId="16" fillId="0" borderId="0" applyFont="0" applyFill="0" applyBorder="0" applyAlignment="0" applyProtection="0"/>
    <xf numFmtId="166" fontId="16" fillId="0" borderId="0" applyBorder="0" applyProtection="0"/>
    <xf numFmtId="41" fontId="16" fillId="0" borderId="0" applyFont="0" applyFill="0" applyBorder="0" applyAlignment="0" applyProtection="0"/>
    <xf numFmtId="0" fontId="32" fillId="0" borderId="0"/>
    <xf numFmtId="41" fontId="16" fillId="0" borderId="0" applyFont="0" applyFill="0" applyBorder="0" applyAlignment="0" applyProtection="0"/>
    <xf numFmtId="0" fontId="12" fillId="0" borderId="0"/>
    <xf numFmtId="42" fontId="12" fillId="0" borderId="0" applyFont="0" applyFill="0" applyBorder="0" applyAlignment="0" applyProtection="0"/>
    <xf numFmtId="41" fontId="12" fillId="0" borderId="0" applyFont="0" applyFill="0" applyBorder="0" applyAlignment="0" applyProtection="0"/>
    <xf numFmtId="0" fontId="11" fillId="0" borderId="0"/>
    <xf numFmtId="42" fontId="11" fillId="0" borderId="0" applyFont="0" applyFill="0" applyBorder="0" applyAlignment="0" applyProtection="0"/>
    <xf numFmtId="41" fontId="11" fillId="0" borderId="0" applyFont="0" applyFill="0" applyBorder="0" applyAlignment="0" applyProtection="0"/>
    <xf numFmtId="0" fontId="10" fillId="0" borderId="0"/>
    <xf numFmtId="9" fontId="16" fillId="0" borderId="0" applyFont="0" applyFill="0" applyBorder="0" applyAlignment="0" applyProtection="0"/>
    <xf numFmtId="169" fontId="17" fillId="0" borderId="0" applyFont="0" applyFill="0" applyBorder="0" applyAlignment="0" applyProtection="0"/>
    <xf numFmtId="9" fontId="17" fillId="0" borderId="0" applyFont="0" applyFill="0" applyBorder="0" applyAlignment="0" applyProtection="0"/>
    <xf numFmtId="42" fontId="17" fillId="0" borderId="0" applyFont="0" applyFill="0" applyBorder="0" applyAlignment="0" applyProtection="0"/>
    <xf numFmtId="0" fontId="9" fillId="0" borderId="0"/>
    <xf numFmtId="42" fontId="16" fillId="0" borderId="0" applyFont="0" applyFill="0" applyBorder="0" applyAlignment="0" applyProtection="0"/>
    <xf numFmtId="41" fontId="16" fillId="0" borderId="0" applyFont="0" applyFill="0" applyBorder="0" applyAlignment="0" applyProtection="0"/>
    <xf numFmtId="0" fontId="31" fillId="0" borderId="0"/>
    <xf numFmtId="41" fontId="16" fillId="0" borderId="0" applyFont="0" applyFill="0" applyBorder="0" applyAlignment="0" applyProtection="0"/>
    <xf numFmtId="0" fontId="9" fillId="0" borderId="0"/>
    <xf numFmtId="42" fontId="9" fillId="0" borderId="0" applyFont="0" applyFill="0" applyBorder="0" applyAlignment="0" applyProtection="0"/>
    <xf numFmtId="41" fontId="9" fillId="0" borderId="0" applyFont="0" applyFill="0" applyBorder="0" applyAlignment="0" applyProtection="0"/>
    <xf numFmtId="42" fontId="16" fillId="0" borderId="0" applyFont="0" applyFill="0" applyBorder="0" applyAlignment="0" applyProtection="0"/>
    <xf numFmtId="0" fontId="9" fillId="0" borderId="0"/>
    <xf numFmtId="42" fontId="9" fillId="0" borderId="0" applyFont="0" applyFill="0" applyBorder="0" applyAlignment="0" applyProtection="0"/>
    <xf numFmtId="41" fontId="9" fillId="0" borderId="0" applyFont="0" applyFill="0" applyBorder="0" applyAlignment="0" applyProtection="0"/>
    <xf numFmtId="0" fontId="9" fillId="0" borderId="0"/>
    <xf numFmtId="42" fontId="17" fillId="0" borderId="0" applyFont="0" applyFill="0" applyBorder="0" applyAlignment="0" applyProtection="0"/>
    <xf numFmtId="0" fontId="8" fillId="0" borderId="0"/>
    <xf numFmtId="41"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40" fillId="0" borderId="0"/>
    <xf numFmtId="0" fontId="17" fillId="0" borderId="0"/>
    <xf numFmtId="0" fontId="7" fillId="0" borderId="0"/>
    <xf numFmtId="42" fontId="7" fillId="0" borderId="0" applyFont="0" applyFill="0" applyBorder="0" applyAlignment="0" applyProtection="0"/>
    <xf numFmtId="41" fontId="7" fillId="0" borderId="0" applyFont="0" applyFill="0" applyBorder="0" applyAlignment="0" applyProtection="0"/>
    <xf numFmtId="0" fontId="7" fillId="0" borderId="0"/>
    <xf numFmtId="164" fontId="7" fillId="0" borderId="0" applyFont="0" applyFill="0" applyBorder="0" applyAlignment="0" applyProtection="0"/>
    <xf numFmtId="9" fontId="7" fillId="0" borderId="0" applyFont="0" applyFill="0" applyBorder="0" applyAlignment="0" applyProtection="0"/>
    <xf numFmtId="0" fontId="6" fillId="0" borderId="0"/>
    <xf numFmtId="0" fontId="6" fillId="0" borderId="0"/>
    <xf numFmtId="0" fontId="5" fillId="0" borderId="0"/>
    <xf numFmtId="42" fontId="5" fillId="0" borderId="0" applyFont="0" applyFill="0" applyBorder="0" applyAlignment="0" applyProtection="0"/>
    <xf numFmtId="41" fontId="5" fillId="0" borderId="0" applyFont="0" applyFill="0" applyBorder="0" applyAlignment="0" applyProtection="0"/>
    <xf numFmtId="0" fontId="5" fillId="0" borderId="0"/>
    <xf numFmtId="0" fontId="4" fillId="0" borderId="0"/>
    <xf numFmtId="0" fontId="4" fillId="0" borderId="0"/>
    <xf numFmtId="41" fontId="4" fillId="0" borderId="0" applyFont="0" applyFill="0" applyBorder="0" applyAlignment="0" applyProtection="0"/>
    <xf numFmtId="0" fontId="4" fillId="0" borderId="0"/>
    <xf numFmtId="0" fontId="4" fillId="0" borderId="0"/>
    <xf numFmtId="0" fontId="4" fillId="0" borderId="0"/>
    <xf numFmtId="0" fontId="3" fillId="0" borderId="0"/>
    <xf numFmtId="0" fontId="3" fillId="0" borderId="0"/>
    <xf numFmtId="41" fontId="3" fillId="0" borderId="0" applyFont="0" applyFill="0" applyBorder="0" applyAlignment="0" applyProtection="0"/>
    <xf numFmtId="0" fontId="3" fillId="0" borderId="0"/>
    <xf numFmtId="0" fontId="2" fillId="0" borderId="0"/>
    <xf numFmtId="42" fontId="2" fillId="0" borderId="0" applyFont="0" applyFill="0" applyBorder="0" applyAlignment="0" applyProtection="0"/>
    <xf numFmtId="0" fontId="2" fillId="0" borderId="0"/>
    <xf numFmtId="44" fontId="16" fillId="0" borderId="0" applyFont="0" applyFill="0" applyBorder="0" applyAlignment="0" applyProtection="0"/>
  </cellStyleXfs>
  <cellXfs count="333">
    <xf numFmtId="0" fontId="0" fillId="0" borderId="0" xfId="0"/>
    <xf numFmtId="9" fontId="24" fillId="0" borderId="0" xfId="4" applyFont="1" applyBorder="1" applyAlignment="1" applyProtection="1">
      <alignment vertical="center"/>
    </xf>
    <xf numFmtId="0" fontId="26" fillId="5" borderId="17" xfId="11" applyFont="1" applyFill="1" applyBorder="1" applyAlignment="1">
      <alignment horizontal="center" vertical="center" wrapText="1"/>
    </xf>
    <xf numFmtId="0" fontId="30" fillId="0" borderId="0" xfId="11" applyFont="1" applyAlignment="1">
      <alignment horizontal="center" vertical="center" wrapText="1"/>
    </xf>
    <xf numFmtId="167" fontId="30" fillId="0" borderId="0" xfId="3" applyFont="1" applyBorder="1" applyAlignment="1" applyProtection="1">
      <alignment horizontal="center" vertical="center" wrapText="1"/>
    </xf>
    <xf numFmtId="167" fontId="30" fillId="0" borderId="10" xfId="3" applyFont="1" applyBorder="1" applyAlignment="1" applyProtection="1">
      <alignment horizontal="center" vertical="center" wrapText="1"/>
    </xf>
    <xf numFmtId="0" fontId="16" fillId="4" borderId="0" xfId="11" applyFill="1" applyAlignment="1">
      <alignment vertical="center"/>
    </xf>
    <xf numFmtId="0" fontId="16" fillId="0" borderId="0" xfId="11" applyAlignment="1">
      <alignment vertical="center"/>
    </xf>
    <xf numFmtId="0" fontId="41" fillId="0" borderId="0" xfId="11" applyFont="1" applyAlignment="1">
      <alignment vertical="center"/>
    </xf>
    <xf numFmtId="0" fontId="29" fillId="0" borderId="0" xfId="11" applyFont="1" applyAlignment="1">
      <alignment vertical="center"/>
    </xf>
    <xf numFmtId="41" fontId="37" fillId="0" borderId="0" xfId="16" applyFont="1" applyBorder="1" applyAlignment="1">
      <alignment vertical="center" wrapText="1"/>
    </xf>
    <xf numFmtId="168" fontId="38" fillId="0" borderId="0" xfId="16" applyNumberFormat="1" applyFont="1" applyBorder="1" applyAlignment="1">
      <alignment vertical="center"/>
    </xf>
    <xf numFmtId="41" fontId="37" fillId="0" borderId="0" xfId="16" applyFont="1" applyBorder="1" applyAlignment="1">
      <alignment horizontal="center" vertical="center" wrapText="1"/>
    </xf>
    <xf numFmtId="42" fontId="37" fillId="0" borderId="0" xfId="12" applyFont="1" applyBorder="1" applyAlignment="1">
      <alignment horizontal="left" vertical="center" wrapText="1"/>
    </xf>
    <xf numFmtId="0" fontId="25" fillId="0" borderId="0" xfId="11" applyFont="1" applyAlignment="1">
      <alignment vertical="center"/>
    </xf>
    <xf numFmtId="167" fontId="18" fillId="0" borderId="0" xfId="3" applyFont="1" applyBorder="1" applyAlignment="1" applyProtection="1">
      <alignment vertical="center"/>
    </xf>
    <xf numFmtId="0" fontId="16" fillId="0" borderId="0" xfId="11" applyAlignment="1">
      <alignment horizontal="left" vertical="center" wrapText="1"/>
    </xf>
    <xf numFmtId="0" fontId="16" fillId="0" borderId="0" xfId="11" applyAlignment="1">
      <alignment vertical="center" wrapText="1"/>
    </xf>
    <xf numFmtId="0" fontId="39" fillId="0" borderId="8" xfId="11" applyFont="1" applyBorder="1" applyAlignment="1">
      <alignment horizontal="left" vertical="center" wrapText="1"/>
    </xf>
    <xf numFmtId="0" fontId="15" fillId="0" borderId="10" xfId="11" applyFont="1" applyBorder="1" applyAlignment="1">
      <alignment vertical="center"/>
    </xf>
    <xf numFmtId="0" fontId="15" fillId="0" borderId="0" xfId="11" applyFont="1" applyAlignment="1">
      <alignment vertical="center"/>
    </xf>
    <xf numFmtId="0" fontId="14" fillId="0" borderId="0" xfId="11" applyFont="1" applyAlignment="1">
      <alignment vertical="center"/>
    </xf>
    <xf numFmtId="0" fontId="14" fillId="0" borderId="5" xfId="11" applyFont="1" applyBorder="1" applyAlignment="1">
      <alignment vertical="center" wrapText="1"/>
    </xf>
    <xf numFmtId="0" fontId="27" fillId="0" borderId="20" xfId="11" applyFont="1" applyBorder="1" applyAlignment="1">
      <alignment horizontal="center" vertical="center" wrapText="1"/>
    </xf>
    <xf numFmtId="0" fontId="27" fillId="0" borderId="29" xfId="11" applyFont="1" applyBorder="1" applyAlignment="1">
      <alignment horizontal="center" vertical="center" wrapText="1"/>
    </xf>
    <xf numFmtId="0" fontId="0" fillId="0" borderId="0" xfId="0" applyAlignment="1">
      <alignment horizontal="center" vertical="center"/>
    </xf>
    <xf numFmtId="0" fontId="22" fillId="9" borderId="14" xfId="11" applyFont="1" applyFill="1" applyBorder="1" applyAlignment="1">
      <alignment vertical="center" wrapText="1"/>
    </xf>
    <xf numFmtId="0" fontId="46" fillId="0" borderId="0" xfId="11" applyFont="1" applyAlignment="1">
      <alignment vertical="center"/>
    </xf>
    <xf numFmtId="0" fontId="46" fillId="0" borderId="0" xfId="0" applyFont="1"/>
    <xf numFmtId="0" fontId="45" fillId="0" borderId="0" xfId="11" applyFont="1" applyAlignment="1">
      <alignment horizontal="left" vertical="center" wrapText="1"/>
    </xf>
    <xf numFmtId="9" fontId="45" fillId="0" borderId="0" xfId="4" applyFont="1" applyBorder="1" applyAlignment="1" applyProtection="1">
      <alignment vertical="center"/>
    </xf>
    <xf numFmtId="0" fontId="46" fillId="0" borderId="0" xfId="11" applyFont="1" applyAlignment="1">
      <alignment horizontal="center" vertical="center" wrapText="1"/>
    </xf>
    <xf numFmtId="0" fontId="47" fillId="0" borderId="0" xfId="11" applyFont="1" applyAlignment="1">
      <alignment horizontal="center" vertical="center" wrapText="1"/>
    </xf>
    <xf numFmtId="0" fontId="25" fillId="0" borderId="0" xfId="11" applyFont="1" applyAlignment="1">
      <alignment horizontal="center" vertical="center" wrapText="1"/>
    </xf>
    <xf numFmtId="0" fontId="49" fillId="0" borderId="0" xfId="11" applyFont="1" applyAlignment="1">
      <alignment horizontal="center" vertical="center" wrapText="1"/>
    </xf>
    <xf numFmtId="168" fontId="30" fillId="0" borderId="0" xfId="16" applyNumberFormat="1" applyFont="1" applyBorder="1" applyAlignment="1">
      <alignment horizontal="center" vertical="center" wrapText="1"/>
    </xf>
    <xf numFmtId="4" fontId="30" fillId="0" borderId="33" xfId="11" applyNumberFormat="1" applyFont="1" applyBorder="1" applyAlignment="1">
      <alignment vertical="center" wrapText="1"/>
    </xf>
    <xf numFmtId="0" fontId="24" fillId="0" borderId="0" xfId="11" applyFont="1" applyAlignment="1">
      <alignment horizontal="left" vertical="center" wrapText="1"/>
    </xf>
    <xf numFmtId="0" fontId="51" fillId="0" borderId="0" xfId="11" applyFont="1" applyAlignment="1">
      <alignment horizontal="left" vertical="center" wrapText="1"/>
    </xf>
    <xf numFmtId="0" fontId="24" fillId="0" borderId="0" xfId="11" applyFont="1" applyAlignment="1">
      <alignment horizontal="center" vertical="center" wrapText="1"/>
    </xf>
    <xf numFmtId="0" fontId="5" fillId="0" borderId="0" xfId="57"/>
    <xf numFmtId="0" fontId="5" fillId="0" borderId="7" xfId="57" applyBorder="1"/>
    <xf numFmtId="0" fontId="27" fillId="6" borderId="20" xfId="11" applyFont="1" applyFill="1" applyBorder="1" applyAlignment="1">
      <alignment horizontal="center" vertical="center" wrapText="1"/>
    </xf>
    <xf numFmtId="10" fontId="27" fillId="0" borderId="0" xfId="11" applyNumberFormat="1" applyFont="1" applyAlignment="1">
      <alignment horizontal="center" vertical="center" wrapText="1"/>
    </xf>
    <xf numFmtId="0" fontId="26" fillId="0" borderId="0" xfId="11" applyFont="1" applyAlignment="1">
      <alignment horizontal="center" vertical="center" wrapText="1"/>
    </xf>
    <xf numFmtId="6" fontId="27" fillId="7" borderId="21" xfId="11" applyNumberFormat="1" applyFont="1" applyFill="1" applyBorder="1" applyAlignment="1">
      <alignment horizontal="center" vertical="center" wrapText="1"/>
    </xf>
    <xf numFmtId="6" fontId="27" fillId="0" borderId="21" xfId="11" applyNumberFormat="1" applyFont="1" applyBorder="1" applyAlignment="1">
      <alignment horizontal="center" vertical="center" wrapText="1"/>
    </xf>
    <xf numFmtId="6" fontId="27" fillId="0" borderId="25" xfId="11" applyNumberFormat="1" applyFont="1" applyBorder="1" applyAlignment="1">
      <alignment horizontal="center" vertical="center" wrapText="1"/>
    </xf>
    <xf numFmtId="9" fontId="30" fillId="0" borderId="0" xfId="11" applyNumberFormat="1" applyFont="1" applyAlignment="1">
      <alignment horizontal="center" vertical="center" wrapText="1"/>
    </xf>
    <xf numFmtId="168" fontId="42" fillId="0" borderId="0" xfId="16" applyNumberFormat="1" applyFont="1" applyBorder="1" applyAlignment="1">
      <alignment vertical="center"/>
    </xf>
    <xf numFmtId="0" fontId="54" fillId="0" borderId="0" xfId="11" applyFont="1" applyAlignment="1">
      <alignment horizontal="left" vertical="center" wrapText="1"/>
    </xf>
    <xf numFmtId="0" fontId="55" fillId="0" borderId="0" xfId="11" applyFont="1" applyAlignment="1">
      <alignment horizontal="left" vertical="center" wrapText="1"/>
    </xf>
    <xf numFmtId="0" fontId="57" fillId="0" borderId="0" xfId="11" applyFont="1" applyAlignment="1">
      <alignment horizontal="center" vertical="center" wrapText="1"/>
    </xf>
    <xf numFmtId="0" fontId="57" fillId="0" borderId="0" xfId="11" applyFont="1" applyAlignment="1">
      <alignment horizontal="left" vertical="center" wrapText="1"/>
    </xf>
    <xf numFmtId="0" fontId="56" fillId="0" borderId="0" xfId="11" applyFont="1" applyAlignment="1">
      <alignment horizontal="center" vertical="center" wrapText="1"/>
    </xf>
    <xf numFmtId="9" fontId="57" fillId="0" borderId="0" xfId="4" applyFont="1" applyBorder="1" applyAlignment="1" applyProtection="1">
      <alignment vertical="center"/>
    </xf>
    <xf numFmtId="0" fontId="29" fillId="0" borderId="0" xfId="11" applyFont="1" applyAlignment="1">
      <alignment horizontal="center" vertical="center" wrapText="1"/>
    </xf>
    <xf numFmtId="0" fontId="0" fillId="0" borderId="0" xfId="0" applyAlignment="1">
      <alignment horizontal="left"/>
    </xf>
    <xf numFmtId="0" fontId="0" fillId="0" borderId="0" xfId="0" applyAlignment="1">
      <alignment horizontal="center"/>
    </xf>
    <xf numFmtId="0" fontId="27" fillId="6" borderId="18" xfId="11" applyFont="1" applyFill="1" applyBorder="1" applyAlignment="1">
      <alignment horizontal="center" vertical="center" wrapText="1"/>
    </xf>
    <xf numFmtId="6" fontId="27" fillId="7" borderId="19" xfId="11" applyNumberFormat="1" applyFont="1" applyFill="1" applyBorder="1" applyAlignment="1">
      <alignment horizontal="center" vertical="center" wrapText="1"/>
    </xf>
    <xf numFmtId="1" fontId="20" fillId="13" borderId="6" xfId="3" applyNumberFormat="1" applyFont="1" applyFill="1" applyBorder="1" applyAlignment="1" applyProtection="1">
      <alignment horizontal="center" vertical="center"/>
    </xf>
    <xf numFmtId="0" fontId="3" fillId="0" borderId="0" xfId="67"/>
    <xf numFmtId="0" fontId="63" fillId="0" borderId="1" xfId="68" applyFont="1" applyBorder="1" applyAlignment="1">
      <alignment vertical="center"/>
    </xf>
    <xf numFmtId="168" fontId="63" fillId="0" borderId="1" xfId="69" applyNumberFormat="1" applyFont="1" applyFill="1" applyBorder="1" applyAlignment="1" applyProtection="1">
      <alignment vertical="center"/>
    </xf>
    <xf numFmtId="0" fontId="35" fillId="0" borderId="4" xfId="70" applyFont="1" applyBorder="1"/>
    <xf numFmtId="0" fontId="35" fillId="0" borderId="11" xfId="70" applyFont="1" applyBorder="1"/>
    <xf numFmtId="0" fontId="0" fillId="0" borderId="11" xfId="70" applyFont="1" applyBorder="1"/>
    <xf numFmtId="0" fontId="0" fillId="0" borderId="17" xfId="70" applyFont="1" applyBorder="1"/>
    <xf numFmtId="0" fontId="63" fillId="15" borderId="1" xfId="68" applyFont="1" applyFill="1" applyBorder="1" applyAlignment="1">
      <alignment vertical="center"/>
    </xf>
    <xf numFmtId="41" fontId="63" fillId="15" borderId="1" xfId="69" applyFont="1" applyFill="1" applyBorder="1" applyAlignment="1" applyProtection="1">
      <alignment vertical="center"/>
    </xf>
    <xf numFmtId="0" fontId="35" fillId="0" borderId="5" xfId="70" applyFont="1" applyBorder="1" applyAlignment="1">
      <alignment vertical="center" wrapText="1"/>
    </xf>
    <xf numFmtId="0" fontId="35" fillId="0" borderId="0" xfId="70" applyFont="1" applyAlignment="1">
      <alignment vertical="center"/>
    </xf>
    <xf numFmtId="2" fontId="3" fillId="0" borderId="0" xfId="70" applyNumberFormat="1"/>
    <xf numFmtId="2" fontId="3" fillId="0" borderId="7" xfId="70" applyNumberFormat="1" applyBorder="1"/>
    <xf numFmtId="0" fontId="63" fillId="0" borderId="0" xfId="68" applyFont="1" applyAlignment="1">
      <alignment vertical="center"/>
    </xf>
    <xf numFmtId="41" fontId="63" fillId="0" borderId="0" xfId="69" applyFont="1" applyFill="1" applyBorder="1" applyAlignment="1" applyProtection="1">
      <alignment vertical="center"/>
    </xf>
    <xf numFmtId="0" fontId="35" fillId="0" borderId="5" xfId="70" applyFont="1" applyBorder="1" applyAlignment="1">
      <alignment vertical="center"/>
    </xf>
    <xf numFmtId="0" fontId="3" fillId="0" borderId="0" xfId="70"/>
    <xf numFmtId="0" fontId="3" fillId="0" borderId="7" xfId="70" applyBorder="1"/>
    <xf numFmtId="0" fontId="3" fillId="0" borderId="5" xfId="67" applyBorder="1" applyAlignment="1">
      <alignment horizontal="center"/>
    </xf>
    <xf numFmtId="2" fontId="3" fillId="0" borderId="7" xfId="70" applyNumberFormat="1" applyBorder="1" applyAlignment="1">
      <alignment horizontal="center"/>
    </xf>
    <xf numFmtId="0" fontId="3" fillId="0" borderId="7" xfId="67" applyBorder="1"/>
    <xf numFmtId="0" fontId="16" fillId="0" borderId="8" xfId="11" applyBorder="1" applyAlignment="1">
      <alignment vertical="center"/>
    </xf>
    <xf numFmtId="0" fontId="26" fillId="5" borderId="38" xfId="11" applyFont="1" applyFill="1" applyBorder="1" applyAlignment="1">
      <alignment horizontal="center" vertical="center" wrapText="1"/>
    </xf>
    <xf numFmtId="0" fontId="33" fillId="0" borderId="5" xfId="57" applyFont="1" applyBorder="1"/>
    <xf numFmtId="170" fontId="36" fillId="0" borderId="0" xfId="58" applyNumberFormat="1" applyFont="1" applyBorder="1"/>
    <xf numFmtId="0" fontId="36" fillId="0" borderId="0" xfId="57" applyFont="1" applyAlignment="1">
      <alignment horizontal="center"/>
    </xf>
    <xf numFmtId="0" fontId="16" fillId="0" borderId="9" xfId="11" applyBorder="1" applyAlignment="1">
      <alignment vertical="center"/>
    </xf>
    <xf numFmtId="0" fontId="60" fillId="0" borderId="18" xfId="20" applyFont="1" applyBorder="1" applyAlignment="1">
      <alignment vertical="center"/>
    </xf>
    <xf numFmtId="0" fontId="23" fillId="0" borderId="36" xfId="11" applyFont="1" applyBorder="1" applyAlignment="1">
      <alignment vertical="center" wrapText="1"/>
    </xf>
    <xf numFmtId="0" fontId="37" fillId="0" borderId="0" xfId="11" applyFont="1" applyAlignment="1">
      <alignment horizontal="left" vertical="center" wrapText="1"/>
    </xf>
    <xf numFmtId="0" fontId="67" fillId="12" borderId="35" xfId="11" applyFont="1" applyFill="1" applyBorder="1" applyAlignment="1">
      <alignment horizontal="left" vertical="center" wrapText="1"/>
    </xf>
    <xf numFmtId="168" fontId="69" fillId="0" borderId="35" xfId="16" applyNumberFormat="1" applyFont="1" applyBorder="1" applyAlignment="1">
      <alignment vertical="center"/>
    </xf>
    <xf numFmtId="9" fontId="67" fillId="0" borderId="35" xfId="11" applyNumberFormat="1" applyFont="1" applyBorder="1" applyAlignment="1">
      <alignment horizontal="center" vertical="center" wrapText="1"/>
    </xf>
    <xf numFmtId="0" fontId="0" fillId="0" borderId="0" xfId="0" applyAlignment="1">
      <alignment vertical="center"/>
    </xf>
    <xf numFmtId="0" fontId="70" fillId="0" borderId="9" xfId="0" applyFont="1" applyBorder="1" applyAlignment="1">
      <alignment horizontal="center" vertical="center"/>
    </xf>
    <xf numFmtId="0" fontId="5" fillId="0" borderId="0" xfId="57" applyAlignment="1">
      <alignment vertical="center"/>
    </xf>
    <xf numFmtId="0" fontId="72" fillId="20" borderId="1" xfId="68" applyFont="1" applyFill="1" applyBorder="1" applyAlignment="1">
      <alignment vertical="center"/>
    </xf>
    <xf numFmtId="0" fontId="2" fillId="0" borderId="0" xfId="71"/>
    <xf numFmtId="0" fontId="33" fillId="0" borderId="4" xfId="71" applyFont="1" applyBorder="1"/>
    <xf numFmtId="0" fontId="33" fillId="0" borderId="11" xfId="71" applyFont="1" applyBorder="1"/>
    <xf numFmtId="170" fontId="36" fillId="0" borderId="11" xfId="72" applyNumberFormat="1" applyFont="1" applyBorder="1"/>
    <xf numFmtId="0" fontId="2" fillId="0" borderId="0" xfId="71" applyAlignment="1">
      <alignment horizontal="center" vertical="center"/>
    </xf>
    <xf numFmtId="0" fontId="27" fillId="0" borderId="49" xfId="11" applyFont="1" applyBorder="1" applyAlignment="1">
      <alignment horizontal="center" vertical="center" wrapText="1"/>
    </xf>
    <xf numFmtId="6" fontId="27" fillId="0" borderId="50" xfId="11" applyNumberFormat="1" applyFont="1" applyBorder="1" applyAlignment="1">
      <alignment horizontal="center" vertical="center" wrapText="1"/>
    </xf>
    <xf numFmtId="0" fontId="25" fillId="0" borderId="0" xfId="11" applyFont="1" applyAlignment="1">
      <alignment vertical="center" wrapText="1"/>
    </xf>
    <xf numFmtId="4" fontId="22" fillId="0" borderId="14" xfId="13" applyNumberFormat="1" applyFont="1" applyBorder="1" applyAlignment="1" applyProtection="1">
      <alignment horizontal="center" vertical="center" wrapText="1"/>
    </xf>
    <xf numFmtId="0" fontId="0" fillId="0" borderId="0" xfId="11" applyFont="1" applyAlignment="1">
      <alignment vertical="center"/>
    </xf>
    <xf numFmtId="0" fontId="81" fillId="0" borderId="20" xfId="11" applyFont="1" applyBorder="1" applyAlignment="1">
      <alignment horizontal="center" vertical="center" wrapText="1"/>
    </xf>
    <xf numFmtId="42" fontId="81" fillId="0" borderId="1" xfId="12" applyFont="1" applyFill="1" applyBorder="1" applyAlignment="1">
      <alignment horizontal="center" vertical="center" wrapText="1"/>
    </xf>
    <xf numFmtId="1" fontId="82" fillId="0" borderId="1" xfId="3" applyNumberFormat="1" applyFont="1" applyBorder="1" applyAlignment="1" applyProtection="1">
      <alignment horizontal="center" vertical="center" wrapText="1"/>
    </xf>
    <xf numFmtId="4" fontId="81" fillId="0" borderId="1" xfId="13" applyNumberFormat="1" applyFont="1" applyBorder="1" applyAlignment="1" applyProtection="1">
      <alignment vertical="center" wrapText="1"/>
    </xf>
    <xf numFmtId="9" fontId="81" fillId="0" borderId="1" xfId="24" applyFont="1" applyFill="1" applyBorder="1" applyAlignment="1" applyProtection="1">
      <alignment vertical="center" wrapText="1"/>
    </xf>
    <xf numFmtId="14" fontId="83" fillId="0" borderId="1" xfId="0" applyNumberFormat="1" applyFont="1" applyBorder="1" applyAlignment="1">
      <alignment horizontal="center" vertical="center"/>
    </xf>
    <xf numFmtId="14" fontId="83" fillId="0" borderId="0" xfId="0" applyNumberFormat="1" applyFont="1" applyAlignment="1">
      <alignment horizontal="center" vertical="center"/>
    </xf>
    <xf numFmtId="0" fontId="82" fillId="9" borderId="22" xfId="11" applyFont="1" applyFill="1" applyBorder="1" applyAlignment="1">
      <alignment vertical="center" wrapText="1"/>
    </xf>
    <xf numFmtId="0" fontId="22" fillId="9" borderId="47" xfId="11" applyFont="1" applyFill="1" applyBorder="1" applyAlignment="1">
      <alignment vertical="center" wrapText="1"/>
    </xf>
    <xf numFmtId="4" fontId="84" fillId="0" borderId="37" xfId="13" applyNumberFormat="1" applyFont="1" applyBorder="1" applyAlignment="1" applyProtection="1">
      <alignment horizontal="center" vertical="center" wrapText="1"/>
    </xf>
    <xf numFmtId="4" fontId="22" fillId="0" borderId="13" xfId="13" applyNumberFormat="1" applyFont="1" applyBorder="1" applyAlignment="1" applyProtection="1">
      <alignment horizontal="center" vertical="center" wrapText="1"/>
    </xf>
    <xf numFmtId="0" fontId="22" fillId="9" borderId="51" xfId="11" applyFont="1" applyFill="1" applyBorder="1" applyAlignment="1">
      <alignment vertical="center" wrapText="1"/>
    </xf>
    <xf numFmtId="4" fontId="20" fillId="0" borderId="23" xfId="13" applyNumberFormat="1" applyFont="1" applyBorder="1" applyAlignment="1" applyProtection="1">
      <alignment horizontal="center" vertical="center" wrapText="1"/>
    </xf>
    <xf numFmtId="4" fontId="84" fillId="0" borderId="23" xfId="13" applyNumberFormat="1" applyFont="1" applyBorder="1" applyAlignment="1" applyProtection="1">
      <alignment horizontal="center" vertical="center" wrapText="1"/>
    </xf>
    <xf numFmtId="4" fontId="84" fillId="9" borderId="35" xfId="13" applyNumberFormat="1" applyFont="1" applyFill="1" applyBorder="1" applyAlignment="1" applyProtection="1">
      <alignment horizontal="center" vertical="center" wrapText="1"/>
    </xf>
    <xf numFmtId="2" fontId="19" fillId="9" borderId="28" xfId="74" applyNumberFormat="1" applyFont="1" applyFill="1" applyBorder="1" applyAlignment="1">
      <alignment vertical="center" wrapText="1"/>
    </xf>
    <xf numFmtId="0" fontId="43" fillId="10" borderId="35" xfId="11" applyFont="1" applyFill="1" applyBorder="1" applyAlignment="1">
      <alignment horizontal="center" vertical="center" wrapText="1"/>
    </xf>
    <xf numFmtId="0" fontId="22" fillId="9" borderId="54" xfId="11" applyFont="1" applyFill="1" applyBorder="1" applyAlignment="1">
      <alignment vertical="center" wrapText="1"/>
    </xf>
    <xf numFmtId="0" fontId="80" fillId="16" borderId="30" xfId="11" applyFont="1" applyFill="1" applyBorder="1" applyAlignment="1">
      <alignment horizontal="center" vertical="center" wrapText="1"/>
    </xf>
    <xf numFmtId="0" fontId="80" fillId="16" borderId="6" xfId="11" applyFont="1" applyFill="1" applyBorder="1" applyAlignment="1">
      <alignment horizontal="center" vertical="center" wrapText="1"/>
    </xf>
    <xf numFmtId="0" fontId="80" fillId="16" borderId="34" xfId="11" applyFont="1" applyFill="1" applyBorder="1" applyAlignment="1">
      <alignment horizontal="center" vertical="center" wrapText="1"/>
    </xf>
    <xf numFmtId="0" fontId="80" fillId="17" borderId="20" xfId="11" applyFont="1" applyFill="1" applyBorder="1" applyAlignment="1">
      <alignment horizontal="center" vertical="center" wrapText="1"/>
    </xf>
    <xf numFmtId="0" fontId="80" fillId="17" borderId="1" xfId="11" applyFont="1" applyFill="1" applyBorder="1" applyAlignment="1">
      <alignment horizontal="center" vertical="center" wrapText="1"/>
    </xf>
    <xf numFmtId="0" fontId="80" fillId="17" borderId="16" xfId="11" applyFont="1" applyFill="1" applyBorder="1" applyAlignment="1">
      <alignment horizontal="center" vertical="center" wrapText="1"/>
    </xf>
    <xf numFmtId="0" fontId="88" fillId="17" borderId="1" xfId="11" applyFont="1" applyFill="1" applyBorder="1" applyAlignment="1">
      <alignment horizontal="center" vertical="center" wrapText="1"/>
    </xf>
    <xf numFmtId="0" fontId="88" fillId="17" borderId="3" xfId="11" applyFont="1" applyFill="1" applyBorder="1" applyAlignment="1">
      <alignment horizontal="center" vertical="center" wrapText="1"/>
    </xf>
    <xf numFmtId="0" fontId="88" fillId="17" borderId="16" xfId="11" applyFont="1" applyFill="1" applyBorder="1" applyAlignment="1">
      <alignment horizontal="center" vertical="center" wrapText="1"/>
    </xf>
    <xf numFmtId="0" fontId="87" fillId="0" borderId="18" xfId="11" applyFont="1" applyBorder="1" applyAlignment="1">
      <alignment horizontal="justify" vertical="center"/>
    </xf>
    <xf numFmtId="0" fontId="53" fillId="0" borderId="6" xfId="11" applyFont="1" applyBorder="1" applyAlignment="1">
      <alignment horizontal="center" vertical="center" wrapText="1"/>
    </xf>
    <xf numFmtId="168" fontId="53" fillId="0" borderId="19" xfId="16" applyNumberFormat="1" applyFont="1" applyBorder="1" applyAlignment="1">
      <alignment horizontal="center" vertical="center"/>
    </xf>
    <xf numFmtId="0" fontId="97" fillId="18" borderId="1" xfId="0" applyFont="1" applyFill="1" applyBorder="1" applyAlignment="1">
      <alignment horizontal="center" vertical="center"/>
    </xf>
    <xf numFmtId="0" fontId="66" fillId="8" borderId="55" xfId="0" applyFont="1" applyFill="1" applyBorder="1" applyAlignment="1">
      <alignment horizontal="center"/>
    </xf>
    <xf numFmtId="0" fontId="66" fillId="8" borderId="56" xfId="0" applyFont="1" applyFill="1" applyBorder="1" applyAlignment="1">
      <alignment horizontal="center"/>
    </xf>
    <xf numFmtId="0" fontId="66" fillId="8" borderId="56" xfId="0" applyFont="1" applyFill="1" applyBorder="1" applyAlignment="1">
      <alignment horizontal="center" vertical="center"/>
    </xf>
    <xf numFmtId="0" fontId="66" fillId="8" borderId="57" xfId="0" applyFont="1" applyFill="1" applyBorder="1" applyAlignment="1">
      <alignment horizontal="center"/>
    </xf>
    <xf numFmtId="0" fontId="66" fillId="8" borderId="58" xfId="0" applyFont="1" applyFill="1" applyBorder="1" applyAlignment="1">
      <alignment horizontal="center"/>
    </xf>
    <xf numFmtId="0" fontId="66" fillId="8" borderId="59" xfId="0" applyFont="1" applyFill="1" applyBorder="1" applyAlignment="1">
      <alignment horizontal="center"/>
    </xf>
    <xf numFmtId="0" fontId="66" fillId="8" borderId="60" xfId="0" applyFont="1" applyFill="1" applyBorder="1" applyAlignment="1">
      <alignment horizontal="center"/>
    </xf>
    <xf numFmtId="0" fontId="18" fillId="8" borderId="1" xfId="0" applyFont="1" applyFill="1" applyBorder="1" applyAlignment="1">
      <alignment horizontal="center" vertical="center" wrapText="1"/>
    </xf>
    <xf numFmtId="0" fontId="60" fillId="0" borderId="9" xfId="20" applyFont="1" applyBorder="1" applyAlignment="1">
      <alignment vertical="center"/>
    </xf>
    <xf numFmtId="0" fontId="61" fillId="0" borderId="9" xfId="0" applyFont="1" applyBorder="1" applyAlignment="1">
      <alignment vertical="center"/>
    </xf>
    <xf numFmtId="0" fontId="74" fillId="3" borderId="35" xfId="11" applyFont="1" applyFill="1" applyBorder="1" applyAlignment="1">
      <alignment horizontal="center" vertical="center" wrapText="1"/>
    </xf>
    <xf numFmtId="0" fontId="74" fillId="3" borderId="28" xfId="11" applyFont="1" applyFill="1" applyBorder="1" applyAlignment="1">
      <alignment horizontal="center" vertical="center" wrapText="1"/>
    </xf>
    <xf numFmtId="0" fontId="74" fillId="3" borderId="26" xfId="11" applyFont="1" applyFill="1" applyBorder="1" applyAlignment="1">
      <alignment horizontal="center" vertical="center" wrapText="1"/>
    </xf>
    <xf numFmtId="0" fontId="22" fillId="9" borderId="4" xfId="11" applyFont="1" applyFill="1" applyBorder="1" applyAlignment="1">
      <alignment vertical="center" wrapText="1"/>
    </xf>
    <xf numFmtId="4" fontId="30" fillId="0" borderId="35" xfId="11" applyNumberFormat="1" applyFont="1" applyBorder="1" applyAlignment="1">
      <alignment vertical="center" wrapText="1"/>
    </xf>
    <xf numFmtId="0" fontId="71" fillId="0" borderId="9" xfId="11" applyFont="1" applyBorder="1" applyAlignment="1">
      <alignment horizontal="center" vertical="center"/>
    </xf>
    <xf numFmtId="0" fontId="0" fillId="0" borderId="1" xfId="0" applyBorder="1" applyAlignment="1">
      <alignment horizontal="center" vertical="center"/>
    </xf>
    <xf numFmtId="0" fontId="39" fillId="0" borderId="1" xfId="0" applyFont="1" applyBorder="1" applyAlignment="1">
      <alignment horizontal="center" vertical="center"/>
    </xf>
    <xf numFmtId="0" fontId="39" fillId="0" borderId="1" xfId="11" applyFont="1" applyBorder="1" applyAlignment="1">
      <alignment horizontal="center" vertical="center" wrapText="1"/>
    </xf>
    <xf numFmtId="0" fontId="34" fillId="0" borderId="48" xfId="67" applyFont="1" applyBorder="1" applyAlignment="1">
      <alignment horizontal="center" vertical="center" wrapText="1"/>
    </xf>
    <xf numFmtId="0" fontId="34" fillId="0" borderId="67" xfId="67" applyFont="1" applyBorder="1" applyAlignment="1">
      <alignment horizontal="center" vertical="center" wrapText="1"/>
    </xf>
    <xf numFmtId="0" fontId="34" fillId="0" borderId="66" xfId="67" applyFont="1" applyBorder="1" applyAlignment="1">
      <alignment horizontal="center" vertical="center" wrapText="1"/>
    </xf>
    <xf numFmtId="0" fontId="102" fillId="0" borderId="68" xfId="67" applyFont="1" applyBorder="1" applyAlignment="1">
      <alignment vertical="center" wrapText="1"/>
    </xf>
    <xf numFmtId="0" fontId="104" fillId="20" borderId="9" xfId="0" applyFont="1" applyFill="1" applyBorder="1" applyAlignment="1">
      <alignment horizontal="center" vertical="center"/>
    </xf>
    <xf numFmtId="0" fontId="102" fillId="0" borderId="0" xfId="67" applyFont="1" applyAlignment="1">
      <alignment vertical="center" wrapText="1"/>
    </xf>
    <xf numFmtId="0" fontId="35" fillId="0" borderId="4" xfId="71" applyFont="1" applyBorder="1" applyAlignment="1">
      <alignment horizontal="center" vertical="center" wrapText="1"/>
    </xf>
    <xf numFmtId="0" fontId="35" fillId="0" borderId="38" xfId="71" applyFont="1" applyBorder="1" applyAlignment="1">
      <alignment horizontal="center" vertical="center" wrapText="1"/>
    </xf>
    <xf numFmtId="0" fontId="35" fillId="0" borderId="17" xfId="71" applyFont="1" applyBorder="1" applyAlignment="1">
      <alignment horizontal="center" vertical="center" wrapText="1"/>
    </xf>
    <xf numFmtId="0" fontId="105" fillId="12" borderId="1" xfId="71" applyFont="1" applyFill="1" applyBorder="1" applyAlignment="1">
      <alignment horizontal="center" vertical="center"/>
    </xf>
    <xf numFmtId="0" fontId="106" fillId="12" borderId="1" xfId="0" applyFont="1" applyFill="1" applyBorder="1" applyAlignment="1">
      <alignment horizontal="center" vertical="center"/>
    </xf>
    <xf numFmtId="174" fontId="106" fillId="12" borderId="1" xfId="0" applyNumberFormat="1" applyFont="1" applyFill="1" applyBorder="1" applyAlignment="1">
      <alignment horizontal="center" vertical="center"/>
    </xf>
    <xf numFmtId="0" fontId="35" fillId="0" borderId="61" xfId="57" applyFont="1" applyBorder="1" applyAlignment="1">
      <alignment horizontal="center" vertical="center"/>
    </xf>
    <xf numFmtId="0" fontId="35" fillId="0" borderId="9" xfId="60" applyFont="1" applyBorder="1" applyAlignment="1">
      <alignment horizontal="left" vertical="center" wrapText="1"/>
    </xf>
    <xf numFmtId="172" fontId="95" fillId="0" borderId="9" xfId="57" applyNumberFormat="1" applyFont="1" applyBorder="1" applyAlignment="1">
      <alignment horizontal="center" vertical="center"/>
    </xf>
    <xf numFmtId="0" fontId="96" fillId="18" borderId="9" xfId="0" applyFont="1" applyFill="1" applyBorder="1" applyAlignment="1">
      <alignment horizontal="center" vertical="center"/>
    </xf>
    <xf numFmtId="0" fontId="96" fillId="18" borderId="64" xfId="0" applyFont="1" applyFill="1" applyBorder="1" applyAlignment="1">
      <alignment horizontal="center" vertical="center"/>
    </xf>
    <xf numFmtId="172" fontId="66" fillId="0" borderId="62" xfId="0" applyNumberFormat="1" applyFont="1" applyBorder="1" applyAlignment="1">
      <alignment horizontal="center" vertical="center"/>
    </xf>
    <xf numFmtId="0" fontId="46" fillId="0" borderId="63" xfId="0" applyFont="1" applyBorder="1" applyAlignment="1">
      <alignment horizontal="center" vertical="center" wrapText="1"/>
    </xf>
    <xf numFmtId="0" fontId="93" fillId="0" borderId="35" xfId="20" applyFont="1" applyBorder="1" applyAlignment="1">
      <alignment horizontal="center" vertical="center" wrapText="1"/>
    </xf>
    <xf numFmtId="0" fontId="93" fillId="0" borderId="28" xfId="20" applyFont="1" applyBorder="1" applyAlignment="1">
      <alignment horizontal="center" vertical="center" wrapText="1"/>
    </xf>
    <xf numFmtId="0" fontId="94" fillId="0" borderId="35" xfId="20" applyFont="1" applyBorder="1" applyAlignment="1">
      <alignment horizontal="center" vertical="center" wrapText="1"/>
    </xf>
    <xf numFmtId="0" fontId="94" fillId="0" borderId="26" xfId="20" applyFont="1" applyBorder="1" applyAlignment="1">
      <alignment horizontal="center" vertical="center" wrapText="1"/>
    </xf>
    <xf numFmtId="0" fontId="0" fillId="0" borderId="1" xfId="0" applyBorder="1" applyAlignment="1">
      <alignment horizontal="center" vertical="center" wrapText="1"/>
    </xf>
    <xf numFmtId="0" fontId="65" fillId="0" borderId="1" xfId="0" applyFont="1" applyBorder="1" applyAlignment="1">
      <alignment horizontal="center" vertical="center" wrapText="1"/>
    </xf>
    <xf numFmtId="0" fontId="65" fillId="0" borderId="1" xfId="0" applyFont="1" applyBorder="1" applyAlignment="1">
      <alignment horizontal="center" vertical="center"/>
    </xf>
    <xf numFmtId="0" fontId="107" fillId="19" borderId="1" xfId="0" applyFont="1" applyFill="1" applyBorder="1" applyAlignment="1">
      <alignment horizontal="center" vertical="center"/>
    </xf>
    <xf numFmtId="0" fontId="35" fillId="0" borderId="67" xfId="67" applyFont="1" applyBorder="1" applyAlignment="1">
      <alignment horizontal="center" vertical="center" wrapText="1"/>
    </xf>
    <xf numFmtId="0" fontId="35" fillId="0" borderId="46" xfId="67" applyFont="1" applyBorder="1" applyAlignment="1">
      <alignment horizontal="center" vertical="center" wrapText="1"/>
    </xf>
    <xf numFmtId="0" fontId="21" fillId="4" borderId="26" xfId="11" applyFont="1" applyFill="1" applyBorder="1" applyAlignment="1">
      <alignment horizontal="center" vertical="center" wrapText="1"/>
    </xf>
    <xf numFmtId="0" fontId="21" fillId="4" borderId="27" xfId="11" applyFont="1" applyFill="1" applyBorder="1" applyAlignment="1">
      <alignment horizontal="center" vertical="center" wrapText="1"/>
    </xf>
    <xf numFmtId="0" fontId="21" fillId="4" borderId="28" xfId="11" applyFont="1" applyFill="1" applyBorder="1" applyAlignment="1">
      <alignment horizontal="center" vertical="center" wrapText="1"/>
    </xf>
    <xf numFmtId="0" fontId="21" fillId="0" borderId="26" xfId="11" applyFont="1" applyBorder="1" applyAlignment="1">
      <alignment horizontal="center" vertical="center" wrapText="1"/>
    </xf>
    <xf numFmtId="0" fontId="21" fillId="0" borderId="27" xfId="11" applyFont="1" applyBorder="1" applyAlignment="1">
      <alignment horizontal="center" vertical="center" wrapText="1"/>
    </xf>
    <xf numFmtId="0" fontId="21" fillId="0" borderId="28" xfId="11" applyFont="1" applyBorder="1" applyAlignment="1">
      <alignment horizontal="center" vertical="center" wrapText="1"/>
    </xf>
    <xf numFmtId="0" fontId="80" fillId="17" borderId="38" xfId="11" applyFont="1" applyFill="1" applyBorder="1" applyAlignment="1">
      <alignment horizontal="center" vertical="center" wrapText="1"/>
    </xf>
    <xf numFmtId="0" fontId="80" fillId="17" borderId="53" xfId="11" applyFont="1" applyFill="1" applyBorder="1" applyAlignment="1">
      <alignment horizontal="center" vertical="center" wrapText="1"/>
    </xf>
    <xf numFmtId="0" fontId="80" fillId="17" borderId="13" xfId="11" applyFont="1" applyFill="1" applyBorder="1" applyAlignment="1">
      <alignment horizontal="center" vertical="center" wrapText="1"/>
    </xf>
    <xf numFmtId="168" fontId="19" fillId="0" borderId="47" xfId="11" applyNumberFormat="1" applyFont="1" applyBorder="1" applyAlignment="1">
      <alignment horizontal="center" vertical="center"/>
    </xf>
    <xf numFmtId="168" fontId="19" fillId="0" borderId="37" xfId="11" applyNumberFormat="1" applyFont="1" applyBorder="1" applyAlignment="1">
      <alignment horizontal="center" vertical="center"/>
    </xf>
    <xf numFmtId="4" fontId="19" fillId="0" borderId="47" xfId="13" applyNumberFormat="1" applyFont="1" applyBorder="1" applyAlignment="1" applyProtection="1">
      <alignment horizontal="center" vertical="center" wrapText="1"/>
    </xf>
    <xf numFmtId="4" fontId="19" fillId="0" borderId="37" xfId="13" applyNumberFormat="1" applyFont="1" applyBorder="1" applyAlignment="1" applyProtection="1">
      <alignment horizontal="center" vertical="center" wrapText="1"/>
    </xf>
    <xf numFmtId="4" fontId="19" fillId="0" borderId="38" xfId="13" applyNumberFormat="1" applyFont="1" applyBorder="1" applyAlignment="1" applyProtection="1">
      <alignment horizontal="center" vertical="center" wrapText="1"/>
    </xf>
    <xf numFmtId="4" fontId="19" fillId="0" borderId="52" xfId="13" applyNumberFormat="1" applyFont="1" applyBorder="1" applyAlignment="1" applyProtection="1">
      <alignment horizontal="center" vertical="center" wrapText="1"/>
    </xf>
    <xf numFmtId="4" fontId="19" fillId="0" borderId="53" xfId="13" applyNumberFormat="1" applyFont="1" applyBorder="1" applyAlignment="1" applyProtection="1">
      <alignment horizontal="center" vertical="center" wrapText="1"/>
    </xf>
    <xf numFmtId="0" fontId="81" fillId="0" borderId="13" xfId="11" applyFont="1" applyBorder="1" applyAlignment="1">
      <alignment horizontal="center" vertical="center" wrapText="1"/>
    </xf>
    <xf numFmtId="4" fontId="85" fillId="0" borderId="47" xfId="13" applyNumberFormat="1" applyFont="1" applyBorder="1" applyAlignment="1" applyProtection="1">
      <alignment horizontal="center" vertical="center" wrapText="1"/>
    </xf>
    <xf numFmtId="4" fontId="85" fillId="0" borderId="37" xfId="13" applyNumberFormat="1" applyFont="1" applyBorder="1" applyAlignment="1" applyProtection="1">
      <alignment horizontal="center" vertical="center" wrapText="1"/>
    </xf>
    <xf numFmtId="0" fontId="30" fillId="0" borderId="32" xfId="11" applyFont="1" applyBorder="1" applyAlignment="1">
      <alignment horizontal="center" vertical="center" wrapText="1"/>
    </xf>
    <xf numFmtId="2" fontId="22" fillId="9" borderId="26" xfId="11" applyNumberFormat="1" applyFont="1" applyFill="1" applyBorder="1" applyAlignment="1">
      <alignment horizontal="center" vertical="center" wrapText="1"/>
    </xf>
    <xf numFmtId="2" fontId="22" fillId="9" borderId="27" xfId="11" applyNumberFormat="1" applyFont="1" applyFill="1" applyBorder="1" applyAlignment="1">
      <alignment horizontal="center" vertical="center" wrapText="1"/>
    </xf>
    <xf numFmtId="2" fontId="22" fillId="9" borderId="28" xfId="11" applyNumberFormat="1" applyFont="1" applyFill="1" applyBorder="1" applyAlignment="1">
      <alignment horizontal="center" vertical="center" wrapText="1"/>
    </xf>
    <xf numFmtId="0" fontId="80" fillId="16" borderId="31" xfId="11" applyFont="1" applyFill="1" applyBorder="1" applyAlignment="1">
      <alignment horizontal="center" vertical="center" wrapText="1"/>
    </xf>
    <xf numFmtId="0" fontId="80" fillId="16" borderId="34" xfId="11" applyFont="1" applyFill="1" applyBorder="1" applyAlignment="1">
      <alignment horizontal="center" vertical="center" wrapText="1"/>
    </xf>
    <xf numFmtId="0" fontId="80" fillId="17" borderId="4" xfId="11" applyFont="1" applyFill="1" applyBorder="1" applyAlignment="1">
      <alignment horizontal="center" vertical="center" wrapText="1"/>
    </xf>
    <xf numFmtId="0" fontId="80" fillId="17" borderId="17" xfId="11" applyFont="1" applyFill="1" applyBorder="1" applyAlignment="1">
      <alignment horizontal="center" vertical="center" wrapText="1"/>
    </xf>
    <xf numFmtId="0" fontId="80" fillId="17" borderId="43" xfId="11" applyFont="1" applyFill="1" applyBorder="1" applyAlignment="1">
      <alignment horizontal="center" vertical="center" wrapText="1"/>
    </xf>
    <xf numFmtId="0" fontId="80" fillId="17" borderId="2" xfId="11" applyFont="1" applyFill="1" applyBorder="1" applyAlignment="1">
      <alignment horizontal="center" vertical="center" wrapText="1"/>
    </xf>
    <xf numFmtId="0" fontId="44" fillId="11" borderId="26" xfId="11" applyFont="1" applyFill="1" applyBorder="1" applyAlignment="1">
      <alignment horizontal="center" vertical="center"/>
    </xf>
    <xf numFmtId="0" fontId="43" fillId="11" borderId="4" xfId="11" applyFont="1" applyFill="1" applyBorder="1" applyAlignment="1">
      <alignment horizontal="center" vertical="center"/>
    </xf>
    <xf numFmtId="0" fontId="20" fillId="0" borderId="22" xfId="11" applyFont="1" applyBorder="1" applyAlignment="1">
      <alignment horizontal="left" vertical="center" wrapText="1"/>
    </xf>
    <xf numFmtId="2" fontId="53" fillId="0" borderId="13" xfId="4" applyNumberFormat="1" applyFont="1" applyBorder="1" applyAlignment="1">
      <alignment horizontal="center" vertical="center"/>
    </xf>
    <xf numFmtId="0" fontId="20" fillId="0" borderId="13" xfId="11" applyFont="1" applyBorder="1" applyAlignment="1">
      <alignment horizontal="left" vertical="center" wrapText="1"/>
    </xf>
    <xf numFmtId="14" fontId="53" fillId="0" borderId="13" xfId="4" applyNumberFormat="1" applyFont="1" applyBorder="1" applyAlignment="1">
      <alignment horizontal="center" vertical="center"/>
    </xf>
    <xf numFmtId="0" fontId="20" fillId="0" borderId="44" xfId="11" applyFont="1" applyBorder="1" applyAlignment="1">
      <alignment horizontal="left" vertical="center" wrapText="1"/>
    </xf>
    <xf numFmtId="2" fontId="20" fillId="9" borderId="16" xfId="11" applyNumberFormat="1" applyFont="1" applyFill="1" applyBorder="1" applyAlignment="1">
      <alignment horizontal="center" vertical="center"/>
    </xf>
    <xf numFmtId="0" fontId="81" fillId="0" borderId="15" xfId="11" applyFont="1" applyBorder="1" applyAlignment="1">
      <alignment horizontal="center" vertical="center" wrapText="1"/>
    </xf>
    <xf numFmtId="0" fontId="86" fillId="4" borderId="26" xfId="11" applyFont="1" applyFill="1" applyBorder="1" applyAlignment="1">
      <alignment horizontal="center" vertical="center" wrapText="1"/>
    </xf>
    <xf numFmtId="0" fontId="86" fillId="4" borderId="45" xfId="11" applyFont="1" applyFill="1" applyBorder="1" applyAlignment="1">
      <alignment horizontal="center" vertical="center" wrapText="1"/>
    </xf>
    <xf numFmtId="0" fontId="86" fillId="4" borderId="41" xfId="11" applyFont="1" applyFill="1" applyBorder="1" applyAlignment="1">
      <alignment horizontal="center" vertical="center" wrapText="1"/>
    </xf>
    <xf numFmtId="0" fontId="86" fillId="0" borderId="39" xfId="11" applyFont="1" applyBorder="1" applyAlignment="1">
      <alignment horizontal="center" vertical="center" wrapText="1"/>
    </xf>
    <xf numFmtId="0" fontId="86" fillId="0" borderId="40" xfId="11" applyFont="1" applyBorder="1" applyAlignment="1">
      <alignment horizontal="center" vertical="center" wrapText="1"/>
    </xf>
    <xf numFmtId="0" fontId="86" fillId="0" borderId="41" xfId="11" applyFont="1" applyBorder="1" applyAlignment="1">
      <alignment horizontal="center" vertical="center" wrapText="1"/>
    </xf>
    <xf numFmtId="0" fontId="22" fillId="0" borderId="39" xfId="11" applyFont="1" applyBorder="1" applyAlignment="1">
      <alignment horizontal="center" vertical="center"/>
    </xf>
    <xf numFmtId="0" fontId="22" fillId="0" borderId="40" xfId="11" applyFont="1" applyBorder="1" applyAlignment="1">
      <alignment horizontal="center" vertical="center"/>
    </xf>
    <xf numFmtId="0" fontId="22" fillId="0" borderId="41" xfId="11" applyFont="1" applyBorder="1" applyAlignment="1">
      <alignment horizontal="center" vertical="center"/>
    </xf>
    <xf numFmtId="42" fontId="68" fillId="12" borderId="39" xfId="12" applyFont="1" applyFill="1" applyBorder="1" applyAlignment="1">
      <alignment horizontal="center" vertical="center" wrapText="1"/>
    </xf>
    <xf numFmtId="42" fontId="68" fillId="12" borderId="41" xfId="12" applyFont="1" applyFill="1" applyBorder="1" applyAlignment="1">
      <alignment horizontal="center" vertical="center" wrapText="1"/>
    </xf>
    <xf numFmtId="0" fontId="67" fillId="12" borderId="26" xfId="11" applyFont="1" applyFill="1" applyBorder="1" applyAlignment="1">
      <alignment horizontal="center" vertical="center" wrapText="1"/>
    </xf>
    <xf numFmtId="0" fontId="67" fillId="12" borderId="27" xfId="11" applyFont="1" applyFill="1" applyBorder="1" applyAlignment="1">
      <alignment horizontal="center" vertical="center" wrapText="1"/>
    </xf>
    <xf numFmtId="0" fontId="67" fillId="12" borderId="28" xfId="11" applyFont="1" applyFill="1" applyBorder="1" applyAlignment="1">
      <alignment horizontal="center" vertical="center" wrapText="1"/>
    </xf>
    <xf numFmtId="0" fontId="25" fillId="0" borderId="0" xfId="11" applyFont="1" applyAlignment="1">
      <alignment horizontal="center" vertical="center" wrapText="1"/>
    </xf>
    <xf numFmtId="0" fontId="76" fillId="0" borderId="0" xfId="11" applyFont="1" applyAlignment="1">
      <alignment horizontal="center" vertical="center" wrapText="1"/>
    </xf>
    <xf numFmtId="0" fontId="52" fillId="0" borderId="0" xfId="11" applyFont="1" applyAlignment="1">
      <alignment horizontal="center" vertical="center" wrapText="1"/>
    </xf>
    <xf numFmtId="0" fontId="50" fillId="0" borderId="0" xfId="11" applyFont="1" applyAlignment="1">
      <alignment horizontal="center" vertical="center" wrapText="1"/>
    </xf>
    <xf numFmtId="0" fontId="51" fillId="0" borderId="0" xfId="11" applyFont="1" applyAlignment="1">
      <alignment horizontal="left" vertical="center" wrapText="1"/>
    </xf>
    <xf numFmtId="0" fontId="75" fillId="0" borderId="0" xfId="11" applyFont="1" applyAlignment="1">
      <alignment horizontal="center" vertical="center" wrapText="1"/>
    </xf>
    <xf numFmtId="0" fontId="52" fillId="12" borderId="0" xfId="11" applyFont="1" applyFill="1" applyAlignment="1">
      <alignment horizontal="center" vertical="center" wrapText="1"/>
    </xf>
    <xf numFmtId="0" fontId="78" fillId="0" borderId="0" xfId="11" applyFont="1" applyAlignment="1">
      <alignment horizontal="center" vertical="center" wrapText="1"/>
    </xf>
    <xf numFmtId="0" fontId="64" fillId="0" borderId="0" xfId="11" applyFont="1" applyAlignment="1">
      <alignment horizontal="center" vertical="center" wrapText="1"/>
    </xf>
    <xf numFmtId="0" fontId="24" fillId="0" borderId="0" xfId="11" applyFont="1" applyAlignment="1">
      <alignment horizontal="center" vertical="center" wrapText="1"/>
    </xf>
    <xf numFmtId="0" fontId="49" fillId="0" borderId="0" xfId="11" applyFont="1" applyAlignment="1">
      <alignment horizontal="center" vertical="center" wrapText="1"/>
    </xf>
    <xf numFmtId="0" fontId="55" fillId="0" borderId="0" xfId="11" applyFont="1" applyAlignment="1">
      <alignment horizontal="left" vertical="center" wrapText="1"/>
    </xf>
    <xf numFmtId="0" fontId="56" fillId="0" borderId="0" xfId="11" applyFont="1" applyAlignment="1">
      <alignment horizontal="center" vertical="center" wrapText="1"/>
    </xf>
    <xf numFmtId="0" fontId="57" fillId="0" borderId="0" xfId="11" applyFont="1" applyAlignment="1">
      <alignment horizontal="center" vertical="center" wrapText="1"/>
    </xf>
    <xf numFmtId="0" fontId="48" fillId="12" borderId="0" xfId="11" applyFont="1" applyFill="1" applyAlignment="1">
      <alignment horizontal="center" vertical="center" wrapText="1"/>
    </xf>
    <xf numFmtId="0" fontId="58" fillId="0" borderId="0" xfId="11" applyFont="1" applyAlignment="1">
      <alignment horizontal="center" vertical="center" wrapText="1"/>
    </xf>
    <xf numFmtId="0" fontId="48" fillId="0" borderId="0" xfId="11" applyFont="1" applyAlignment="1">
      <alignment horizontal="center" vertical="center" wrapText="1"/>
    </xf>
    <xf numFmtId="0" fontId="89" fillId="4" borderId="1" xfId="11" applyFont="1" applyFill="1" applyBorder="1" applyAlignment="1">
      <alignment horizontal="center" vertical="center" wrapText="1"/>
    </xf>
    <xf numFmtId="0" fontId="89" fillId="0" borderId="1" xfId="11" applyFont="1" applyBorder="1" applyAlignment="1">
      <alignment horizontal="center" vertical="center" wrapText="1"/>
    </xf>
    <xf numFmtId="0" fontId="91" fillId="0" borderId="26" xfId="11" applyFont="1" applyBorder="1" applyAlignment="1">
      <alignment horizontal="center" vertical="center"/>
    </xf>
    <xf numFmtId="0" fontId="91" fillId="0" borderId="27" xfId="11" applyFont="1" applyBorder="1" applyAlignment="1">
      <alignment horizontal="center" vertical="center"/>
    </xf>
    <xf numFmtId="0" fontId="91" fillId="0" borderId="42" xfId="11" applyFont="1" applyBorder="1" applyAlignment="1">
      <alignment horizontal="center" vertical="center"/>
    </xf>
    <xf numFmtId="0" fontId="91" fillId="0" borderId="41" xfId="11" applyFont="1" applyBorder="1" applyAlignment="1">
      <alignment horizontal="center" vertical="center"/>
    </xf>
    <xf numFmtId="0" fontId="90" fillId="2" borderId="26" xfId="11" applyFont="1" applyFill="1" applyBorder="1" applyAlignment="1">
      <alignment horizontal="center" vertical="center" wrapText="1"/>
    </xf>
    <xf numFmtId="0" fontId="90" fillId="2" borderId="27" xfId="11" applyFont="1" applyFill="1" applyBorder="1" applyAlignment="1">
      <alignment horizontal="center" vertical="center" wrapText="1"/>
    </xf>
    <xf numFmtId="0" fontId="90" fillId="2" borderId="42" xfId="11" applyFont="1" applyFill="1" applyBorder="1" applyAlignment="1">
      <alignment horizontal="center" vertical="center" wrapText="1"/>
    </xf>
    <xf numFmtId="0" fontId="90" fillId="2" borderId="41" xfId="11" applyFont="1" applyFill="1" applyBorder="1" applyAlignment="1">
      <alignment horizontal="center" vertical="center" wrapText="1"/>
    </xf>
    <xf numFmtId="0" fontId="62" fillId="14" borderId="26" xfId="67" applyFont="1" applyFill="1" applyBorder="1" applyAlignment="1">
      <alignment horizontal="center" vertical="center"/>
    </xf>
    <xf numFmtId="0" fontId="62" fillId="14" borderId="27" xfId="67" applyFont="1" applyFill="1" applyBorder="1" applyAlignment="1">
      <alignment horizontal="center" vertical="center"/>
    </xf>
    <xf numFmtId="0" fontId="62" fillId="14" borderId="28" xfId="67" applyFont="1" applyFill="1" applyBorder="1" applyAlignment="1">
      <alignment horizontal="center" vertical="center"/>
    </xf>
    <xf numFmtId="0" fontId="34" fillId="3" borderId="26" xfId="67" applyFont="1" applyFill="1" applyBorder="1" applyAlignment="1">
      <alignment horizontal="center" vertical="center" wrapText="1"/>
    </xf>
    <xf numFmtId="0" fontId="34" fillId="3" borderId="27" xfId="67" applyFont="1" applyFill="1" applyBorder="1" applyAlignment="1">
      <alignment horizontal="center" vertical="center" wrapText="1"/>
    </xf>
    <xf numFmtId="0" fontId="34" fillId="3" borderId="28" xfId="67" applyFont="1" applyFill="1" applyBorder="1" applyAlignment="1">
      <alignment horizontal="center" vertical="center" wrapText="1"/>
    </xf>
    <xf numFmtId="0" fontId="91" fillId="0" borderId="28" xfId="11" applyFont="1" applyBorder="1" applyAlignment="1">
      <alignment horizontal="center" vertical="center"/>
    </xf>
    <xf numFmtId="0" fontId="74" fillId="2" borderId="26" xfId="11" applyFont="1" applyFill="1" applyBorder="1" applyAlignment="1">
      <alignment horizontal="center" vertical="center" wrapText="1"/>
    </xf>
    <xf numFmtId="0" fontId="74" fillId="2" borderId="27" xfId="11" applyFont="1" applyFill="1" applyBorder="1" applyAlignment="1">
      <alignment horizontal="center" vertical="center" wrapText="1"/>
    </xf>
    <xf numFmtId="0" fontId="74" fillId="2" borderId="28" xfId="11" applyFont="1" applyFill="1" applyBorder="1" applyAlignment="1">
      <alignment horizontal="center" vertical="center" wrapText="1"/>
    </xf>
    <xf numFmtId="0" fontId="92" fillId="0" borderId="39" xfId="57" applyFont="1" applyBorder="1" applyAlignment="1">
      <alignment horizontal="center" vertical="center"/>
    </xf>
    <xf numFmtId="0" fontId="92" fillId="0" borderId="40" xfId="57" applyFont="1" applyBorder="1" applyAlignment="1">
      <alignment horizontal="center" vertical="center"/>
    </xf>
    <xf numFmtId="0" fontId="92" fillId="0" borderId="41" xfId="57" applyFont="1" applyBorder="1" applyAlignment="1">
      <alignment horizontal="center" vertical="center"/>
    </xf>
    <xf numFmtId="0" fontId="92" fillId="0" borderId="18" xfId="57" applyFont="1" applyBorder="1" applyAlignment="1">
      <alignment horizontal="center" vertical="center"/>
    </xf>
    <xf numFmtId="0" fontId="92" fillId="0" borderId="6" xfId="57" applyFont="1" applyBorder="1" applyAlignment="1">
      <alignment horizontal="center" vertical="center"/>
    </xf>
    <xf numFmtId="0" fontId="92" fillId="0" borderId="19" xfId="57" applyFont="1" applyBorder="1" applyAlignment="1">
      <alignment horizontal="center" vertical="center"/>
    </xf>
    <xf numFmtId="0" fontId="92" fillId="0" borderId="20" xfId="57" applyFont="1" applyBorder="1" applyAlignment="1">
      <alignment horizontal="center" vertical="center"/>
    </xf>
    <xf numFmtId="0" fontId="92" fillId="0" borderId="1" xfId="57" applyFont="1" applyBorder="1" applyAlignment="1">
      <alignment horizontal="center" vertical="center"/>
    </xf>
    <xf numFmtId="0" fontId="92" fillId="0" borderId="21" xfId="57" applyFont="1" applyBorder="1" applyAlignment="1">
      <alignment horizontal="center" vertical="center"/>
    </xf>
    <xf numFmtId="0" fontId="92" fillId="0" borderId="29" xfId="57" applyFont="1" applyBorder="1" applyAlignment="1">
      <alignment horizontal="center" vertical="center"/>
    </xf>
    <xf numFmtId="0" fontId="92" fillId="0" borderId="24" xfId="57" applyFont="1" applyBorder="1" applyAlignment="1">
      <alignment horizontal="center" vertical="center"/>
    </xf>
    <xf numFmtId="0" fontId="92" fillId="0" borderId="25" xfId="57" applyFont="1" applyBorder="1" applyAlignment="1">
      <alignment horizontal="center" vertical="center"/>
    </xf>
    <xf numFmtId="0" fontId="93" fillId="0" borderId="26" xfId="20" applyFont="1" applyBorder="1" applyAlignment="1">
      <alignment horizontal="center" vertical="center" wrapText="1"/>
    </xf>
    <xf numFmtId="0" fontId="93" fillId="0" borderId="27" xfId="20" applyFont="1" applyBorder="1" applyAlignment="1">
      <alignment horizontal="center" vertical="center" wrapText="1"/>
    </xf>
    <xf numFmtId="0" fontId="5" fillId="0" borderId="4" xfId="57" applyBorder="1" applyAlignment="1">
      <alignment horizontal="center"/>
    </xf>
    <xf numFmtId="0" fontId="5" fillId="0" borderId="11" xfId="57" applyBorder="1" applyAlignment="1">
      <alignment horizontal="center"/>
    </xf>
    <xf numFmtId="0" fontId="5" fillId="0" borderId="17" xfId="57" applyBorder="1" applyAlignment="1">
      <alignment horizontal="center"/>
    </xf>
    <xf numFmtId="0" fontId="5" fillId="0" borderId="5" xfId="57" applyBorder="1" applyAlignment="1">
      <alignment horizontal="center"/>
    </xf>
    <xf numFmtId="0" fontId="5" fillId="0" borderId="0" xfId="57" applyAlignment="1">
      <alignment horizontal="center"/>
    </xf>
    <xf numFmtId="0" fontId="5" fillId="0" borderId="7" xfId="57" applyBorder="1" applyAlignment="1">
      <alignment horizontal="center"/>
    </xf>
    <xf numFmtId="0" fontId="5" fillId="0" borderId="43" xfId="57" applyBorder="1" applyAlignment="1">
      <alignment horizontal="center"/>
    </xf>
    <xf numFmtId="0" fontId="5" fillId="0" borderId="12" xfId="57" applyBorder="1" applyAlignment="1">
      <alignment horizontal="center"/>
    </xf>
    <xf numFmtId="0" fontId="5" fillId="0" borderId="2" xfId="57" applyBorder="1" applyAlignment="1">
      <alignment horizontal="center"/>
    </xf>
    <xf numFmtId="0" fontId="62" fillId="0" borderId="26" xfId="71" applyFont="1" applyBorder="1" applyAlignment="1">
      <alignment horizontal="center" vertical="center"/>
    </xf>
    <xf numFmtId="0" fontId="62" fillId="0" borderId="27" xfId="71" applyFont="1" applyBorder="1" applyAlignment="1">
      <alignment horizontal="center" vertical="center"/>
    </xf>
    <xf numFmtId="0" fontId="62" fillId="0" borderId="28" xfId="71" applyFont="1" applyBorder="1" applyAlignment="1">
      <alignment horizontal="center" vertical="center"/>
    </xf>
    <xf numFmtId="0" fontId="62" fillId="0" borderId="26" xfId="71" applyFont="1" applyBorder="1" applyAlignment="1">
      <alignment horizontal="center"/>
    </xf>
    <xf numFmtId="0" fontId="62" fillId="0" borderId="27" xfId="71" applyFont="1" applyBorder="1" applyAlignment="1">
      <alignment horizontal="center"/>
    </xf>
    <xf numFmtId="0" fontId="62" fillId="0" borderId="28" xfId="71" applyFont="1" applyBorder="1" applyAlignment="1">
      <alignment horizontal="center"/>
    </xf>
    <xf numFmtId="0" fontId="62" fillId="0" borderId="5" xfId="71" applyFont="1" applyBorder="1" applyAlignment="1">
      <alignment horizontal="center" vertical="center"/>
    </xf>
    <xf numFmtId="0" fontId="62" fillId="0" borderId="0" xfId="71" applyFont="1" applyAlignment="1">
      <alignment horizontal="center" vertical="center"/>
    </xf>
    <xf numFmtId="0" fontId="62" fillId="0" borderId="7" xfId="71" applyFont="1" applyBorder="1" applyAlignment="1">
      <alignment horizontal="center" vertical="center"/>
    </xf>
    <xf numFmtId="0" fontId="62" fillId="0" borderId="43" xfId="71" applyFont="1" applyBorder="1" applyAlignment="1">
      <alignment horizontal="center" vertical="center"/>
    </xf>
    <xf numFmtId="0" fontId="62" fillId="0" borderId="12" xfId="71" applyFont="1" applyBorder="1" applyAlignment="1">
      <alignment horizontal="center" vertical="center"/>
    </xf>
    <xf numFmtId="0" fontId="62" fillId="0" borderId="2" xfId="71" applyFont="1" applyBorder="1" applyAlignment="1">
      <alignment horizontal="center" vertical="center"/>
    </xf>
    <xf numFmtId="0" fontId="53" fillId="0" borderId="1" xfId="0" applyFont="1" applyFill="1" applyBorder="1" applyAlignment="1">
      <alignment horizontal="center" vertical="center"/>
    </xf>
    <xf numFmtId="0" fontId="59" fillId="0" borderId="15" xfId="0" applyFont="1" applyFill="1" applyBorder="1" applyAlignment="1">
      <alignment horizontal="center" vertical="center" wrapText="1"/>
    </xf>
    <xf numFmtId="0" fontId="101" fillId="0" borderId="34" xfId="0" applyFont="1" applyFill="1" applyBorder="1" applyAlignment="1">
      <alignment vertical="center"/>
    </xf>
    <xf numFmtId="0" fontId="100" fillId="0" borderId="47" xfId="11" applyFont="1" applyFill="1" applyBorder="1" applyAlignment="1">
      <alignment horizontal="center" vertical="center"/>
    </xf>
    <xf numFmtId="0" fontId="34" fillId="0" borderId="69" xfId="67" applyFont="1" applyBorder="1" applyAlignment="1">
      <alignment horizontal="center" vertical="center"/>
    </xf>
    <xf numFmtId="0" fontId="34" fillId="0" borderId="70" xfId="67" applyFont="1" applyBorder="1" applyAlignment="1">
      <alignment horizontal="center" vertical="center"/>
    </xf>
    <xf numFmtId="0" fontId="34" fillId="0" borderId="65" xfId="67" applyFont="1" applyBorder="1" applyAlignment="1">
      <alignment horizontal="center" vertical="center" wrapText="1"/>
    </xf>
    <xf numFmtId="0" fontId="98" fillId="0" borderId="72" xfId="67" applyFont="1" applyBorder="1" applyAlignment="1">
      <alignment horizontal="left" vertical="center"/>
    </xf>
    <xf numFmtId="0" fontId="73" fillId="0" borderId="71" xfId="67" applyFont="1" applyBorder="1" applyAlignment="1">
      <alignment horizontal="center"/>
    </xf>
    <xf numFmtId="0" fontId="98" fillId="0" borderId="72" xfId="67" applyFont="1" applyBorder="1" applyAlignment="1">
      <alignment horizontal="left"/>
    </xf>
    <xf numFmtId="2" fontId="3" fillId="0" borderId="73" xfId="67" applyNumberFormat="1" applyBorder="1" applyAlignment="1"/>
    <xf numFmtId="2" fontId="99" fillId="0" borderId="73" xfId="67" applyNumberFormat="1" applyFont="1" applyBorder="1" applyAlignment="1">
      <alignment horizontal="center" wrapText="1"/>
    </xf>
    <xf numFmtId="2" fontId="103" fillId="0" borderId="74" xfId="67" applyNumberFormat="1" applyFont="1" applyBorder="1" applyAlignment="1">
      <alignment horizontal="center"/>
    </xf>
    <xf numFmtId="0" fontId="3" fillId="0" borderId="0" xfId="67" applyAlignment="1"/>
    <xf numFmtId="0" fontId="35" fillId="0" borderId="69" xfId="67" applyFont="1" applyBorder="1" applyAlignment="1">
      <alignment horizontal="center" vertical="center"/>
    </xf>
    <xf numFmtId="0" fontId="35" fillId="0" borderId="70" xfId="67" applyFont="1" applyBorder="1" applyAlignment="1">
      <alignment horizontal="center" vertical="center"/>
    </xf>
    <xf numFmtId="0" fontId="35" fillId="0" borderId="65" xfId="67" applyFont="1" applyBorder="1" applyAlignment="1">
      <alignment horizontal="center" vertical="center" wrapText="1"/>
    </xf>
    <xf numFmtId="0" fontId="98" fillId="0" borderId="71" xfId="67" applyFont="1" applyBorder="1" applyAlignment="1">
      <alignment horizontal="center" vertical="center"/>
    </xf>
    <xf numFmtId="0" fontId="1" fillId="0" borderId="75" xfId="67" applyFont="1" applyBorder="1"/>
    <xf numFmtId="2" fontId="99" fillId="0" borderId="75" xfId="67" applyNumberFormat="1" applyFont="1" applyBorder="1" applyAlignment="1">
      <alignment horizontal="center" vertical="center" wrapText="1"/>
    </xf>
    <xf numFmtId="0" fontId="102" fillId="12" borderId="35" xfId="67" applyFont="1" applyFill="1" applyBorder="1" applyAlignment="1">
      <alignment vertical="center" wrapText="1"/>
    </xf>
  </cellXfs>
  <cellStyles count="75">
    <cellStyle name="Millares [0]" xfId="16" builtinId="6"/>
    <cellStyle name="Millares [0] 2" xfId="14" xr:uid="{00000000-0005-0000-0000-000001000000}"/>
    <cellStyle name="Millares [0] 2 2" xfId="19" xr:uid="{00000000-0005-0000-0000-000002000000}"/>
    <cellStyle name="Millares [0] 2 2 2" xfId="35" xr:uid="{00000000-0005-0000-0000-000003000000}"/>
    <cellStyle name="Millares [0] 2 3" xfId="22" xr:uid="{00000000-0005-0000-0000-000004000000}"/>
    <cellStyle name="Millares [0] 2 3 2" xfId="39" xr:uid="{00000000-0005-0000-0000-000005000000}"/>
    <cellStyle name="Millares [0] 2 3 3" xfId="59" xr:uid="{00000000-0005-0000-0000-000006000000}"/>
    <cellStyle name="Millares [0] 2 4" xfId="30" xr:uid="{00000000-0005-0000-0000-000007000000}"/>
    <cellStyle name="Millares [0] 3" xfId="32" xr:uid="{00000000-0005-0000-0000-000008000000}"/>
    <cellStyle name="Millares [0] 4" xfId="43" xr:uid="{00000000-0005-0000-0000-000009000000}"/>
    <cellStyle name="Millares [0] 4 2" xfId="63" xr:uid="{00000000-0005-0000-0000-00000A000000}"/>
    <cellStyle name="Millares [0] 4 2 2" xfId="69" xr:uid="{00000000-0005-0000-0000-00000B000000}"/>
    <cellStyle name="Millares [0] 5" xfId="51" xr:uid="{00000000-0005-0000-0000-00000C000000}"/>
    <cellStyle name="Millares 2" xfId="3" xr:uid="{00000000-0005-0000-0000-00000D000000}"/>
    <cellStyle name="Millares 2 2" xfId="25" xr:uid="{00000000-0005-0000-0000-00000E000000}"/>
    <cellStyle name="Millares 3" xfId="7" xr:uid="{00000000-0005-0000-0000-00000F000000}"/>
    <cellStyle name="Millares 4" xfId="45" xr:uid="{00000000-0005-0000-0000-000010000000}"/>
    <cellStyle name="Moneda" xfId="74" builtinId="4"/>
    <cellStyle name="Moneda [0] 2" xfId="12" xr:uid="{00000000-0005-0000-0000-000011000000}"/>
    <cellStyle name="Moneda [0] 2 2" xfId="18" xr:uid="{00000000-0005-0000-0000-000012000000}"/>
    <cellStyle name="Moneda [0] 2 2 2" xfId="34" xr:uid="{00000000-0005-0000-0000-000013000000}"/>
    <cellStyle name="Moneda [0] 2 3" xfId="21" xr:uid="{00000000-0005-0000-0000-000014000000}"/>
    <cellStyle name="Moneda [0] 2 3 2" xfId="38" xr:uid="{00000000-0005-0000-0000-000015000000}"/>
    <cellStyle name="Moneda [0] 2 3 3" xfId="58" xr:uid="{00000000-0005-0000-0000-000016000000}"/>
    <cellStyle name="Moneda [0] 2 3 3 2" xfId="72" xr:uid="{AC880361-0C51-491A-86F9-581FA9D878DF}"/>
    <cellStyle name="Moneda [0] 2 4" xfId="27" xr:uid="{00000000-0005-0000-0000-000017000000}"/>
    <cellStyle name="Moneda [0] 2 4 2" xfId="41" xr:uid="{00000000-0005-0000-0000-000018000000}"/>
    <cellStyle name="Moneda [0] 2 5" xfId="29" xr:uid="{00000000-0005-0000-0000-000019000000}"/>
    <cellStyle name="Moneda [0] 3" xfId="36" xr:uid="{00000000-0005-0000-0000-00001A000000}"/>
    <cellStyle name="Moneda [0] 4" xfId="44" xr:uid="{00000000-0005-0000-0000-00001B000000}"/>
    <cellStyle name="Moneda [0] 5" xfId="50" xr:uid="{00000000-0005-0000-0000-00001C000000}"/>
    <cellStyle name="Moneda 2" xfId="2" xr:uid="{00000000-0005-0000-0000-00001D000000}"/>
    <cellStyle name="Moneda 3" xfId="53" xr:uid="{00000000-0005-0000-0000-00001E000000}"/>
    <cellStyle name="Normal" xfId="0" builtinId="0"/>
    <cellStyle name="Normal 10" xfId="47" xr:uid="{00000000-0005-0000-0000-000020000000}"/>
    <cellStyle name="Normal 11" xfId="55" xr:uid="{00000000-0005-0000-0000-000021000000}"/>
    <cellStyle name="Normal 12 2" xfId="48" xr:uid="{00000000-0005-0000-0000-000022000000}"/>
    <cellStyle name="Normal 2" xfId="5" xr:uid="{00000000-0005-0000-0000-000023000000}"/>
    <cellStyle name="Normal 2 2" xfId="11" xr:uid="{00000000-0005-0000-0000-000024000000}"/>
    <cellStyle name="Normal 3" xfId="8" xr:uid="{00000000-0005-0000-0000-000025000000}"/>
    <cellStyle name="Normal 3 2" xfId="17" xr:uid="{00000000-0005-0000-0000-000026000000}"/>
    <cellStyle name="Normal 3 2 2" xfId="33" xr:uid="{00000000-0005-0000-0000-000027000000}"/>
    <cellStyle name="Normal 3 2 3" xfId="60" xr:uid="{00000000-0005-0000-0000-000028000000}"/>
    <cellStyle name="Normal 3 2 3 2" xfId="66" xr:uid="{00000000-0005-0000-0000-000029000000}"/>
    <cellStyle name="Normal 3 2 3 3" xfId="73" xr:uid="{8189099A-063D-4C7A-9923-6514694FE6DC}"/>
    <cellStyle name="Normal 3 2 4" xfId="64" xr:uid="{00000000-0005-0000-0000-00002A000000}"/>
    <cellStyle name="Normal 3 2 4 2" xfId="70" xr:uid="{00000000-0005-0000-0000-00002B000000}"/>
    <cellStyle name="Normal 3 3" xfId="20" xr:uid="{00000000-0005-0000-0000-00002C000000}"/>
    <cellStyle name="Normal 3 3 2" xfId="37" xr:uid="{00000000-0005-0000-0000-00002D000000}"/>
    <cellStyle name="Normal 3 3 3" xfId="56" xr:uid="{00000000-0005-0000-0000-00002E000000}"/>
    <cellStyle name="Normal 3 3 4" xfId="57" xr:uid="{00000000-0005-0000-0000-00002F000000}"/>
    <cellStyle name="Normal 3 3 4 2" xfId="65" xr:uid="{00000000-0005-0000-0000-000030000000}"/>
    <cellStyle name="Normal 3 3 4 3" xfId="71" xr:uid="{7511719D-F10D-40E5-840C-3AA4144A25CA}"/>
    <cellStyle name="Normal 3 4" xfId="52" xr:uid="{00000000-0005-0000-0000-000031000000}"/>
    <cellStyle name="Normal 4" xfId="9" xr:uid="{00000000-0005-0000-0000-000032000000}"/>
    <cellStyle name="Normal 4 2" xfId="28" xr:uid="{00000000-0005-0000-0000-000033000000}"/>
    <cellStyle name="Normal 5" xfId="10" xr:uid="{00000000-0005-0000-0000-000034000000}"/>
    <cellStyle name="Normal 6" xfId="15" xr:uid="{00000000-0005-0000-0000-000035000000}"/>
    <cellStyle name="Normal 6 2" xfId="31" xr:uid="{00000000-0005-0000-0000-000036000000}"/>
    <cellStyle name="Normal 7" xfId="23" xr:uid="{00000000-0005-0000-0000-000037000000}"/>
    <cellStyle name="Normal 7 2" xfId="40" xr:uid="{00000000-0005-0000-0000-000038000000}"/>
    <cellStyle name="Normal 7 3" xfId="61" xr:uid="{00000000-0005-0000-0000-000039000000}"/>
    <cellStyle name="Normal 7 3 2" xfId="67" xr:uid="{00000000-0005-0000-0000-00003A000000}"/>
    <cellStyle name="Normal 8" xfId="42" xr:uid="{00000000-0005-0000-0000-00003B000000}"/>
    <cellStyle name="Normal 8 2" xfId="62" xr:uid="{00000000-0005-0000-0000-00003C000000}"/>
    <cellStyle name="Normal 8 2 2" xfId="68" xr:uid="{00000000-0005-0000-0000-00003D000000}"/>
    <cellStyle name="Normal 9" xfId="49" xr:uid="{00000000-0005-0000-0000-00003E000000}"/>
    <cellStyle name="Porcentaje" xfId="24" builtinId="5"/>
    <cellStyle name="Porcentaje 2" xfId="4" xr:uid="{00000000-0005-0000-0000-000040000000}"/>
    <cellStyle name="Porcentaje 2 2" xfId="26" xr:uid="{00000000-0005-0000-0000-000041000000}"/>
    <cellStyle name="Porcentaje 3" xfId="6" xr:uid="{00000000-0005-0000-0000-000042000000}"/>
    <cellStyle name="Porcentaje 4" xfId="46" xr:uid="{00000000-0005-0000-0000-000043000000}"/>
    <cellStyle name="Porcentaje 5" xfId="54" xr:uid="{00000000-0005-0000-0000-000044000000}"/>
    <cellStyle name="Texto explicativo" xfId="1" builtinId="53" customBuiltin="1"/>
    <cellStyle name="Texto explicativo 2" xfId="13" xr:uid="{00000000-0005-0000-0000-000046000000}"/>
  </cellStyles>
  <dxfs count="34">
    <dxf>
      <font>
        <b/>
        <i val="0"/>
        <color auto="1"/>
      </font>
      <fill>
        <patternFill>
          <bgColor rgb="FF92D050"/>
        </patternFill>
      </fill>
    </dxf>
    <dxf>
      <font>
        <b/>
        <i val="0"/>
        <color theme="0"/>
      </font>
      <fill>
        <patternFill>
          <bgColor rgb="FFFF0000"/>
        </patternFill>
      </fill>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b/>
        <i val="0"/>
        <color theme="0"/>
      </font>
      <fill>
        <patternFill>
          <bgColor rgb="FF92D050"/>
        </patternFill>
      </fill>
    </dxf>
    <dxf>
      <font>
        <b/>
        <i val="0"/>
      </font>
      <fill>
        <patternFill>
          <bgColor rgb="FFFF0000"/>
        </patternFill>
      </fill>
    </dxf>
    <dxf>
      <font>
        <strike val="0"/>
        <color rgb="FFFF0000"/>
      </font>
    </dxf>
    <dxf>
      <font>
        <strike val="0"/>
        <color rgb="FFFF0000"/>
      </font>
    </dxf>
    <dxf>
      <font>
        <strike val="0"/>
        <color rgb="FFFF0000"/>
      </font>
    </dxf>
    <dxf>
      <font>
        <strike val="0"/>
        <color rgb="FFFF0000"/>
      </font>
    </dxf>
    <dxf>
      <font>
        <b/>
        <i val="0"/>
        <color theme="0"/>
      </font>
      <fill>
        <patternFill>
          <bgColor theme="9"/>
        </patternFill>
      </fill>
    </dxf>
    <dxf>
      <font>
        <b/>
        <i val="0"/>
        <color auto="1"/>
      </font>
      <fill>
        <patternFill>
          <bgColor rgb="FFC00000"/>
        </patternFill>
      </fill>
    </dxf>
    <dxf>
      <font>
        <b/>
        <i val="0"/>
        <color theme="0"/>
      </font>
      <fill>
        <patternFill>
          <bgColor rgb="FFFF0000"/>
        </patternFill>
      </fill>
    </dxf>
    <dxf>
      <font>
        <b/>
        <i val="0"/>
        <color auto="1"/>
      </font>
      <fill>
        <patternFill>
          <bgColor rgb="FF92D050"/>
        </patternFill>
      </fill>
    </dxf>
    <dxf>
      <font>
        <strike val="0"/>
        <color rgb="FFFF0000"/>
      </font>
    </dxf>
    <dxf>
      <font>
        <strike val="0"/>
        <color rgb="FFFF0000"/>
      </font>
    </dxf>
    <dxf>
      <font>
        <strike val="0"/>
        <color rgb="FFFF0000"/>
      </font>
    </dxf>
    <dxf>
      <font>
        <strike val="0"/>
        <color rgb="FFFF0000"/>
      </font>
    </dxf>
    <dxf>
      <font>
        <b/>
        <i val="0"/>
        <color auto="1"/>
      </font>
      <fill>
        <patternFill>
          <bgColor rgb="FF92D050"/>
        </patternFill>
      </fill>
    </dxf>
    <dxf>
      <font>
        <b/>
        <i val="0"/>
        <color theme="0"/>
      </font>
      <fill>
        <patternFill>
          <bgColor rgb="FFFF0000"/>
        </patternFill>
      </fill>
    </dxf>
    <dxf>
      <font>
        <b/>
        <i val="0"/>
        <color auto="1"/>
      </font>
      <fill>
        <patternFill>
          <bgColor rgb="FF92D050"/>
        </patternFill>
      </fill>
    </dxf>
    <dxf>
      <font>
        <b/>
        <i val="0"/>
        <color theme="0"/>
      </font>
      <fill>
        <patternFill>
          <bgColor rgb="FFFF0000"/>
        </patternFill>
      </fill>
    </dxf>
    <dxf>
      <font>
        <color auto="1"/>
      </font>
      <fill>
        <patternFill>
          <bgColor rgb="FF92D050"/>
        </patternFill>
      </fill>
    </dxf>
    <dxf>
      <font>
        <color theme="0"/>
      </font>
      <fill>
        <patternFill>
          <bgColor rgb="FFFF0000"/>
        </patternFill>
      </fill>
    </dxf>
    <dxf>
      <font>
        <b/>
        <i val="0"/>
        <color auto="1"/>
      </font>
      <fill>
        <patternFill>
          <bgColor rgb="FFC00000"/>
        </patternFill>
      </fill>
    </dxf>
    <dxf>
      <font>
        <b/>
        <i val="0"/>
        <color theme="1"/>
      </font>
      <fill>
        <patternFill>
          <bgColor rgb="FFFF0000"/>
        </patternFill>
      </fill>
    </dxf>
    <dxf>
      <font>
        <b/>
        <i val="0"/>
        <color theme="1"/>
      </font>
      <fill>
        <patternFill>
          <bgColor theme="9"/>
        </patternFill>
      </fill>
    </dxf>
    <dxf>
      <font>
        <b/>
        <i val="0"/>
        <color theme="0"/>
      </font>
      <fill>
        <patternFill>
          <bgColor rgb="FF92D050"/>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70AD47"/>
      <rgbColor rgb="FFADB9CA"/>
      <rgbColor rgb="FF993366"/>
      <rgbColor rgb="FFFFFFCC"/>
      <rgbColor rgb="FFCCFFFF"/>
      <rgbColor rgb="FF660066"/>
      <rgbColor rgb="FFFF8080"/>
      <rgbColor rgb="FF0066CC"/>
      <rgbColor rgb="FFD0CECE"/>
      <rgbColor rgb="FF000080"/>
      <rgbColor rgb="FFFF00FF"/>
      <rgbColor rgb="FFFFFF00"/>
      <rgbColor rgb="FF00FFFF"/>
      <rgbColor rgb="FF800080"/>
      <rgbColor rgb="FF800000"/>
      <rgbColor rgb="FF008080"/>
      <rgbColor rgb="FF0000FF"/>
      <rgbColor rgb="FF00CCFF"/>
      <rgbColor rgb="FFCCFFFF"/>
      <rgbColor rgb="FFCCFFCC"/>
      <rgbColor rgb="FFFFFF99"/>
      <rgbColor rgb="FF9DC3E6"/>
      <rgbColor rgb="FFFF99CC"/>
      <rgbColor rgb="FFB3B3B3"/>
      <rgbColor rgb="FFFFCC99"/>
      <rgbColor rgb="FF3366FF"/>
      <rgbColor rgb="FF33CCCC"/>
      <rgbColor rgb="FF92D050"/>
      <rgbColor rgb="FFFFCC00"/>
      <rgbColor rgb="FFFF9900"/>
      <rgbColor rgb="FFFF6600"/>
      <rgbColor rgb="FF585858"/>
      <rgbColor rgb="FFAFABAB"/>
      <rgbColor rgb="FF003366"/>
      <rgbColor rgb="FF579D1C"/>
      <rgbColor rgb="FF003300"/>
      <rgbColor rgb="FF333300"/>
      <rgbColor rgb="FF993300"/>
      <rgbColor rgb="FF993366"/>
      <rgbColor rgb="FF44546A"/>
      <rgbColor rgb="FF4E4D4D"/>
      <rgbColor rgb="00003366"/>
      <rgbColor rgb="00339966"/>
      <rgbColor rgb="00003300"/>
      <rgbColor rgb="00333300"/>
      <rgbColor rgb="00993300"/>
      <rgbColor rgb="00993366"/>
      <rgbColor rgb="00333399"/>
      <rgbColor rgb="00333333"/>
    </indexed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xdr:row>
      <xdr:rowOff>58033</xdr:rowOff>
    </xdr:from>
    <xdr:to>
      <xdr:col>1</xdr:col>
      <xdr:colOff>3971925</xdr:colOff>
      <xdr:row>8</xdr:row>
      <xdr:rowOff>48508</xdr:rowOff>
    </xdr:to>
    <xdr:pic>
      <xdr:nvPicPr>
        <xdr:cNvPr id="4" name="Imagen 3">
          <a:extLst>
            <a:ext uri="{FF2B5EF4-FFF2-40B4-BE49-F238E27FC236}">
              <a16:creationId xmlns:a16="http://schemas.microsoft.com/office/drawing/2014/main" id="{1DC73E3D-5CD4-2DCB-61B6-DA808CB35A00}"/>
            </a:ext>
            <a:ext uri="{147F2762-F138-4A5C-976F-8EAC2B608ADB}">
              <a16:predDERef xmlns:a16="http://schemas.microsoft.com/office/drawing/2014/main" pred="{67CD05A6-8FA1-4FED-AA48-3F0C661ED086}"/>
            </a:ext>
          </a:extLst>
        </xdr:cNvPr>
        <xdr:cNvPicPr>
          <a:picLocks noChangeAspect="1"/>
        </xdr:cNvPicPr>
      </xdr:nvPicPr>
      <xdr:blipFill>
        <a:blip xmlns:r="http://schemas.openxmlformats.org/officeDocument/2006/relationships" r:embed="rId1"/>
        <a:stretch>
          <a:fillRect/>
        </a:stretch>
      </xdr:blipFill>
      <xdr:spPr>
        <a:xfrm>
          <a:off x="0" y="814141"/>
          <a:ext cx="4570920" cy="1070630"/>
        </a:xfrm>
        <a:prstGeom prst="rect">
          <a:avLst/>
        </a:prstGeom>
      </xdr:spPr>
    </xdr:pic>
    <xdr:clientData/>
  </xdr:twoCellAnchor>
  <xdr:twoCellAnchor>
    <xdr:from>
      <xdr:col>0</xdr:col>
      <xdr:colOff>22094</xdr:colOff>
      <xdr:row>6</xdr:row>
      <xdr:rowOff>214656</xdr:rowOff>
    </xdr:from>
    <xdr:to>
      <xdr:col>1</xdr:col>
      <xdr:colOff>3946394</xdr:colOff>
      <xdr:row>7</xdr:row>
      <xdr:rowOff>186081</xdr:rowOff>
    </xdr:to>
    <xdr:sp macro="" textlink="">
      <xdr:nvSpPr>
        <xdr:cNvPr id="2" name="Rectángulo 2">
          <a:extLst>
            <a:ext uri="{FF2B5EF4-FFF2-40B4-BE49-F238E27FC236}">
              <a16:creationId xmlns:a16="http://schemas.microsoft.com/office/drawing/2014/main" id="{19B44AA0-A499-4058-A041-628FD336FF3D}"/>
            </a:ext>
            <a:ext uri="{147F2762-F138-4A5C-976F-8EAC2B608ADB}">
              <a16:predDERef xmlns:a16="http://schemas.microsoft.com/office/drawing/2014/main" pred="{1DC73E3D-5CD4-2DCB-61B6-DA808CB35A00}"/>
            </a:ext>
          </a:extLst>
        </xdr:cNvPr>
        <xdr:cNvSpPr/>
      </xdr:nvSpPr>
      <xdr:spPr>
        <a:xfrm>
          <a:off x="22094" y="1633881"/>
          <a:ext cx="4524375" cy="1905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6</xdr:col>
      <xdr:colOff>609599</xdr:colOff>
      <xdr:row>4</xdr:row>
      <xdr:rowOff>161925</xdr:rowOff>
    </xdr:from>
    <xdr:to>
      <xdr:col>11</xdr:col>
      <xdr:colOff>367392</xdr:colOff>
      <xdr:row>21</xdr:row>
      <xdr:rowOff>179282</xdr:rowOff>
    </xdr:to>
    <xdr:pic>
      <xdr:nvPicPr>
        <xdr:cNvPr id="7" name="Imagen 1">
          <a:extLst>
            <a:ext uri="{FF2B5EF4-FFF2-40B4-BE49-F238E27FC236}">
              <a16:creationId xmlns:a16="http://schemas.microsoft.com/office/drawing/2014/main" id="{5F1557E1-4EA9-A38E-7A09-418E705BE6F4}"/>
            </a:ext>
            <a:ext uri="{147F2762-F138-4A5C-976F-8EAC2B608ADB}">
              <a16:predDERef xmlns:a16="http://schemas.microsoft.com/office/drawing/2014/main" pred="{EFF409F8-8BA9-8CA5-4F55-5424E2DE7F58}"/>
            </a:ext>
          </a:extLst>
        </xdr:cNvPr>
        <xdr:cNvPicPr>
          <a:picLocks noChangeAspect="1"/>
        </xdr:cNvPicPr>
      </xdr:nvPicPr>
      <xdr:blipFill>
        <a:blip xmlns:r="http://schemas.openxmlformats.org/officeDocument/2006/relationships" r:embed="rId2"/>
        <a:stretch>
          <a:fillRect/>
        </a:stretch>
      </xdr:blipFill>
      <xdr:spPr>
        <a:xfrm>
          <a:off x="12964885" y="1128032"/>
          <a:ext cx="5568043" cy="5256108"/>
        </a:xfrm>
        <a:prstGeom prst="rect">
          <a:avLst/>
        </a:prstGeom>
      </xdr:spPr>
    </xdr:pic>
    <xdr:clientData/>
  </xdr:twoCellAnchor>
  <xdr:twoCellAnchor editAs="oneCell">
    <xdr:from>
      <xdr:col>1</xdr:col>
      <xdr:colOff>4248150</xdr:colOff>
      <xdr:row>3</xdr:row>
      <xdr:rowOff>85725</xdr:rowOff>
    </xdr:from>
    <xdr:to>
      <xdr:col>3</xdr:col>
      <xdr:colOff>219075</xdr:colOff>
      <xdr:row>8</xdr:row>
      <xdr:rowOff>133350</xdr:rowOff>
    </xdr:to>
    <xdr:pic>
      <xdr:nvPicPr>
        <xdr:cNvPr id="19" name="Imagen 7">
          <a:extLst>
            <a:ext uri="{FF2B5EF4-FFF2-40B4-BE49-F238E27FC236}">
              <a16:creationId xmlns:a16="http://schemas.microsoft.com/office/drawing/2014/main" id="{5B41DF7B-0198-941E-4915-2B8761F10256}"/>
            </a:ext>
            <a:ext uri="{147F2762-F138-4A5C-976F-8EAC2B608ADB}">
              <a16:predDERef xmlns:a16="http://schemas.microsoft.com/office/drawing/2014/main" pred="{16A71219-E85C-49AE-A386-6ACC94414F45}"/>
            </a:ext>
          </a:extLst>
        </xdr:cNvPr>
        <xdr:cNvPicPr>
          <a:picLocks noChangeAspect="1"/>
        </xdr:cNvPicPr>
      </xdr:nvPicPr>
      <xdr:blipFill>
        <a:blip xmlns:r="http://schemas.openxmlformats.org/officeDocument/2006/relationships" r:embed="rId3"/>
        <a:stretch>
          <a:fillRect/>
        </a:stretch>
      </xdr:blipFill>
      <xdr:spPr>
        <a:xfrm>
          <a:off x="4848225" y="847725"/>
          <a:ext cx="2343150" cy="1143000"/>
        </a:xfrm>
        <a:prstGeom prst="rect">
          <a:avLst/>
        </a:prstGeom>
      </xdr:spPr>
    </xdr:pic>
    <xdr:clientData/>
  </xdr:twoCellAnchor>
  <xdr:twoCellAnchor editAs="oneCell">
    <xdr:from>
      <xdr:col>3</xdr:col>
      <xdr:colOff>942975</xdr:colOff>
      <xdr:row>3</xdr:row>
      <xdr:rowOff>38100</xdr:rowOff>
    </xdr:from>
    <xdr:to>
      <xdr:col>5</xdr:col>
      <xdr:colOff>714375</xdr:colOff>
      <xdr:row>6</xdr:row>
      <xdr:rowOff>104775</xdr:rowOff>
    </xdr:to>
    <xdr:pic>
      <xdr:nvPicPr>
        <xdr:cNvPr id="29" name="Imagen 8">
          <a:extLst>
            <a:ext uri="{FF2B5EF4-FFF2-40B4-BE49-F238E27FC236}">
              <a16:creationId xmlns:a16="http://schemas.microsoft.com/office/drawing/2014/main" id="{E06EC98E-1E4A-8BC1-3281-38582FDCA6F0}"/>
            </a:ext>
            <a:ext uri="{147F2762-F138-4A5C-976F-8EAC2B608ADB}">
              <a16:predDERef xmlns:a16="http://schemas.microsoft.com/office/drawing/2014/main" pred="{5B41DF7B-0198-941E-4915-2B8761F10256}"/>
            </a:ext>
          </a:extLst>
        </xdr:cNvPr>
        <xdr:cNvPicPr>
          <a:picLocks noChangeAspect="1"/>
        </xdr:cNvPicPr>
      </xdr:nvPicPr>
      <xdr:blipFill>
        <a:blip xmlns:r="http://schemas.openxmlformats.org/officeDocument/2006/relationships" r:embed="rId4"/>
        <a:stretch>
          <a:fillRect/>
        </a:stretch>
      </xdr:blipFill>
      <xdr:spPr>
        <a:xfrm>
          <a:off x="7610475" y="800100"/>
          <a:ext cx="2600325" cy="723900"/>
        </a:xfrm>
        <a:prstGeom prst="rect">
          <a:avLst/>
        </a:prstGeom>
      </xdr:spPr>
    </xdr:pic>
    <xdr:clientData/>
  </xdr:twoCellAnchor>
  <xdr:twoCellAnchor editAs="oneCell">
    <xdr:from>
      <xdr:col>3</xdr:col>
      <xdr:colOff>933450</xdr:colOff>
      <xdr:row>6</xdr:row>
      <xdr:rowOff>133350</xdr:rowOff>
    </xdr:from>
    <xdr:to>
      <xdr:col>5</xdr:col>
      <xdr:colOff>704850</xdr:colOff>
      <xdr:row>8</xdr:row>
      <xdr:rowOff>66675</xdr:rowOff>
    </xdr:to>
    <xdr:pic>
      <xdr:nvPicPr>
        <xdr:cNvPr id="30" name="Imagen 11">
          <a:extLst>
            <a:ext uri="{FF2B5EF4-FFF2-40B4-BE49-F238E27FC236}">
              <a16:creationId xmlns:a16="http://schemas.microsoft.com/office/drawing/2014/main" id="{BBF66F62-311E-037B-F9E3-3A4F6CC23659}"/>
            </a:ext>
            <a:ext uri="{147F2762-F138-4A5C-976F-8EAC2B608ADB}">
              <a16:predDERef xmlns:a16="http://schemas.microsoft.com/office/drawing/2014/main" pred="{E06EC98E-1E4A-8BC1-3281-38582FDCA6F0}"/>
            </a:ext>
          </a:extLst>
        </xdr:cNvPr>
        <xdr:cNvPicPr>
          <a:picLocks noChangeAspect="1"/>
        </xdr:cNvPicPr>
      </xdr:nvPicPr>
      <xdr:blipFill>
        <a:blip xmlns:r="http://schemas.openxmlformats.org/officeDocument/2006/relationships" r:embed="rId5"/>
        <a:stretch>
          <a:fillRect/>
        </a:stretch>
      </xdr:blipFill>
      <xdr:spPr>
        <a:xfrm>
          <a:off x="7600950" y="1552575"/>
          <a:ext cx="2600325"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1062959</xdr:colOff>
      <xdr:row>0</xdr:row>
      <xdr:rowOff>95250</xdr:rowOff>
    </xdr:from>
    <xdr:to>
      <xdr:col>10</xdr:col>
      <xdr:colOff>153026</xdr:colOff>
      <xdr:row>4</xdr:row>
      <xdr:rowOff>430644</xdr:rowOff>
    </xdr:to>
    <xdr:pic>
      <xdr:nvPicPr>
        <xdr:cNvPr id="2" name="Imagen 1">
          <a:extLst>
            <a:ext uri="{FF2B5EF4-FFF2-40B4-BE49-F238E27FC236}">
              <a16:creationId xmlns:a16="http://schemas.microsoft.com/office/drawing/2014/main" id="{D88941E2-876F-5202-DD92-747DB11F2ADF}"/>
            </a:ext>
          </a:extLst>
        </xdr:cNvPr>
        <xdr:cNvPicPr>
          <a:picLocks noChangeAspect="1"/>
        </xdr:cNvPicPr>
      </xdr:nvPicPr>
      <xdr:blipFill>
        <a:blip xmlns:r="http://schemas.openxmlformats.org/officeDocument/2006/relationships" r:embed="rId1"/>
        <a:stretch>
          <a:fillRect/>
        </a:stretch>
      </xdr:blipFill>
      <xdr:spPr>
        <a:xfrm>
          <a:off x="13894495" y="95250"/>
          <a:ext cx="5281317" cy="2621394"/>
        </a:xfrm>
        <a:prstGeom prst="rect">
          <a:avLst/>
        </a:prstGeom>
      </xdr:spPr>
    </xdr:pic>
    <xdr:clientData/>
  </xdr:twoCellAnchor>
  <xdr:twoCellAnchor editAs="oneCell">
    <xdr:from>
      <xdr:col>3</xdr:col>
      <xdr:colOff>1034143</xdr:colOff>
      <xdr:row>0</xdr:row>
      <xdr:rowOff>95250</xdr:rowOff>
    </xdr:from>
    <xdr:to>
      <xdr:col>6</xdr:col>
      <xdr:colOff>1006929</xdr:colOff>
      <xdr:row>4</xdr:row>
      <xdr:rowOff>334893</xdr:rowOff>
    </xdr:to>
    <xdr:pic>
      <xdr:nvPicPr>
        <xdr:cNvPr id="4" name="Imagen 3">
          <a:extLst>
            <a:ext uri="{FF2B5EF4-FFF2-40B4-BE49-F238E27FC236}">
              <a16:creationId xmlns:a16="http://schemas.microsoft.com/office/drawing/2014/main" id="{57EE0E4D-C824-9D60-AA45-5365DFFB941A}"/>
            </a:ext>
          </a:extLst>
        </xdr:cNvPr>
        <xdr:cNvPicPr>
          <a:picLocks noChangeAspect="1"/>
        </xdr:cNvPicPr>
      </xdr:nvPicPr>
      <xdr:blipFill>
        <a:blip xmlns:r="http://schemas.openxmlformats.org/officeDocument/2006/relationships" r:embed="rId2"/>
        <a:stretch>
          <a:fillRect/>
        </a:stretch>
      </xdr:blipFill>
      <xdr:spPr>
        <a:xfrm>
          <a:off x="8327572" y="95250"/>
          <a:ext cx="4898571" cy="252564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4"/>
  <sheetViews>
    <sheetView tabSelected="1" zoomScale="85" zoomScaleNormal="85" workbookViewId="0">
      <pane xSplit="1" ySplit="3" topLeftCell="B4" activePane="bottomRight" state="frozen"/>
      <selection pane="topRight"/>
      <selection pane="bottomLeft"/>
      <selection pane="bottomRight" activeCell="B45" sqref="B45"/>
    </sheetView>
  </sheetViews>
  <sheetFormatPr baseColWidth="10" defaultColWidth="11.5" defaultRowHeight="15"/>
  <cols>
    <col min="1" max="1" width="8.1640625" customWidth="1"/>
    <col min="2" max="2" width="56.33203125" style="57" customWidth="1"/>
    <col min="3" max="3" width="39.5" style="57" customWidth="1"/>
    <col min="4" max="4" width="36.1640625" style="58" customWidth="1"/>
    <col min="5" max="5" width="75.6640625" style="95" customWidth="1"/>
    <col min="6" max="6" width="65.1640625" style="57" customWidth="1"/>
    <col min="7" max="7" width="45.33203125" style="57" customWidth="1"/>
    <col min="8" max="8" width="43.5" customWidth="1"/>
    <col min="9" max="9" width="66.6640625" bestFit="1" customWidth="1"/>
  </cols>
  <sheetData>
    <row r="1" spans="1:9" ht="28.5" customHeight="1" thickBot="1">
      <c r="A1" s="188" t="s">
        <v>0</v>
      </c>
      <c r="B1" s="189"/>
      <c r="C1" s="189"/>
      <c r="D1" s="189"/>
      <c r="E1" s="189"/>
      <c r="F1" s="189"/>
      <c r="G1" s="189"/>
      <c r="H1" s="189"/>
      <c r="I1" s="190"/>
    </row>
    <row r="2" spans="1:9" ht="44.25" customHeight="1" thickBot="1">
      <c r="A2" s="191" t="s">
        <v>1</v>
      </c>
      <c r="B2" s="192"/>
      <c r="C2" s="192"/>
      <c r="D2" s="192"/>
      <c r="E2" s="192"/>
      <c r="F2" s="192"/>
      <c r="G2" s="192"/>
      <c r="H2" s="192"/>
      <c r="I2" s="193"/>
    </row>
    <row r="3" spans="1:9" ht="21">
      <c r="A3" s="140" t="s">
        <v>2</v>
      </c>
      <c r="B3" s="141" t="s">
        <v>3</v>
      </c>
      <c r="C3" s="141" t="s">
        <v>4</v>
      </c>
      <c r="D3" s="141" t="s">
        <v>5</v>
      </c>
      <c r="E3" s="142" t="s">
        <v>6</v>
      </c>
      <c r="F3" s="143" t="s">
        <v>7</v>
      </c>
      <c r="G3" s="144" t="s">
        <v>8</v>
      </c>
      <c r="H3" s="145" t="s">
        <v>9</v>
      </c>
      <c r="I3" s="146" t="s">
        <v>10</v>
      </c>
    </row>
    <row r="4" spans="1:9" s="25" customFormat="1" ht="16">
      <c r="A4" s="157">
        <v>1</v>
      </c>
      <c r="B4" s="183" t="s">
        <v>14</v>
      </c>
      <c r="C4" s="184" t="s">
        <v>15</v>
      </c>
      <c r="D4" s="156" t="s">
        <v>13</v>
      </c>
      <c r="E4" s="183" t="s">
        <v>16</v>
      </c>
      <c r="F4" s="156" t="s">
        <v>12</v>
      </c>
      <c r="G4" s="156"/>
      <c r="H4" s="156"/>
      <c r="I4" s="182"/>
    </row>
  </sheetData>
  <sheetProtection algorithmName="SHA-512" hashValue="W2YMbb5Xjvu47klUTfG3tC4c7rRscLa1LxBnmH1bMsg+zUq3iObpu2Ns1RCOZS523DnIofaimmkvsJeXa0/5Yg==" saltValue="wTaYsS47PxnKw6BRTP98yA==" spinCount="100000" sheet="1" objects="1" scenarios="1"/>
  <mergeCells count="2">
    <mergeCell ref="A1:I1"/>
    <mergeCell ref="A2:I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Y95"/>
  <sheetViews>
    <sheetView zoomScale="55" zoomScaleNormal="55" zoomScaleSheetLayoutView="55" zoomScalePageLayoutView="70" workbookViewId="0">
      <selection activeCell="C9" sqref="C9:D9"/>
    </sheetView>
  </sheetViews>
  <sheetFormatPr baseColWidth="10" defaultColWidth="9.1640625" defaultRowHeight="15"/>
  <cols>
    <col min="1" max="1" width="80.1640625" style="7" customWidth="1"/>
    <col min="2" max="2" width="41.5" style="7" customWidth="1"/>
    <col min="3" max="3" width="54" style="7" customWidth="1"/>
    <col min="4" max="5" width="34.33203125" style="7" customWidth="1"/>
    <col min="6" max="6" width="43.5" style="7" customWidth="1"/>
    <col min="7" max="7" width="29" style="7" customWidth="1"/>
    <col min="8" max="8" width="24.6640625" style="7" customWidth="1"/>
    <col min="9" max="9" width="26.33203125" style="7" customWidth="1"/>
    <col min="10" max="10" width="28.1640625" style="7" customWidth="1"/>
    <col min="11" max="11" width="21.33203125" style="7" customWidth="1"/>
    <col min="12" max="12" width="23.33203125" style="7" customWidth="1"/>
    <col min="13" max="13" width="28.1640625" style="7" customWidth="1"/>
    <col min="14" max="14" width="25.33203125" style="7" customWidth="1"/>
    <col min="15" max="16" width="32.6640625" style="7" customWidth="1"/>
    <col min="17" max="17" width="51.5" style="7" customWidth="1"/>
    <col min="18" max="18" width="173.5" style="7" customWidth="1"/>
    <col min="19" max="19" width="9.1640625" style="7"/>
    <col min="20" max="20" width="17.6640625" style="7" customWidth="1"/>
    <col min="21" max="21" width="9.1640625" style="7" customWidth="1"/>
    <col min="22" max="22" width="14.5" style="7" customWidth="1"/>
    <col min="23" max="26" width="9.1640625" style="7"/>
    <col min="27" max="27" width="18.6640625" style="7" customWidth="1"/>
    <col min="28" max="28" width="91" style="7" customWidth="1"/>
    <col min="29" max="29" width="79.1640625" style="7" customWidth="1"/>
    <col min="30" max="30" width="48.6640625" style="7" customWidth="1"/>
    <col min="31" max="16384" width="9.1640625" style="7"/>
  </cols>
  <sheetData>
    <row r="1" spans="1:22" ht="59.25" customHeight="1" thickBot="1">
      <c r="A1" s="226" t="s">
        <v>0</v>
      </c>
      <c r="B1" s="227"/>
      <c r="C1" s="227"/>
      <c r="D1" s="227"/>
      <c r="E1" s="227"/>
      <c r="F1" s="227"/>
      <c r="G1" s="227"/>
      <c r="H1" s="227"/>
      <c r="I1" s="227"/>
      <c r="J1" s="227"/>
      <c r="K1" s="227"/>
      <c r="L1" s="227"/>
      <c r="M1" s="227"/>
      <c r="N1" s="227"/>
      <c r="O1" s="227"/>
      <c r="P1" s="227"/>
      <c r="Q1" s="227"/>
      <c r="R1" s="228"/>
    </row>
    <row r="2" spans="1:22" ht="35.25" customHeight="1" thickBot="1">
      <c r="A2" s="229" t="s">
        <v>1</v>
      </c>
      <c r="B2" s="230"/>
      <c r="C2" s="230"/>
      <c r="D2" s="230"/>
      <c r="E2" s="230"/>
      <c r="F2" s="230"/>
      <c r="G2" s="230"/>
      <c r="H2" s="230"/>
      <c r="I2" s="230"/>
      <c r="J2" s="230"/>
      <c r="K2" s="230"/>
      <c r="L2" s="230"/>
      <c r="M2" s="230"/>
      <c r="N2" s="230"/>
      <c r="O2" s="230"/>
      <c r="P2" s="230"/>
      <c r="Q2" s="230"/>
      <c r="R2" s="231"/>
    </row>
    <row r="3" spans="1:22" ht="35.25" customHeight="1" thickBot="1">
      <c r="A3" s="229" t="s">
        <v>17</v>
      </c>
      <c r="B3" s="230"/>
      <c r="C3" s="230"/>
      <c r="D3" s="230"/>
      <c r="E3" s="230"/>
      <c r="F3" s="230"/>
      <c r="G3" s="230"/>
      <c r="H3" s="230"/>
      <c r="I3" s="230"/>
      <c r="J3" s="230"/>
      <c r="K3" s="230"/>
      <c r="L3" s="230"/>
      <c r="M3" s="230"/>
      <c r="N3" s="230"/>
      <c r="O3" s="230"/>
      <c r="P3" s="230"/>
      <c r="Q3" s="230"/>
      <c r="R3" s="231"/>
      <c r="T3" s="8" t="s">
        <v>18</v>
      </c>
    </row>
    <row r="4" spans="1:22" ht="27.75" customHeight="1" thickBot="1">
      <c r="A4" s="232"/>
      <c r="B4" s="233"/>
      <c r="C4" s="233"/>
      <c r="D4" s="233"/>
      <c r="E4" s="233"/>
      <c r="F4" s="233"/>
      <c r="G4" s="233"/>
      <c r="H4" s="233"/>
      <c r="I4" s="233"/>
      <c r="J4" s="233"/>
      <c r="K4" s="233"/>
      <c r="L4" s="233"/>
      <c r="M4" s="233"/>
      <c r="N4" s="233"/>
      <c r="O4" s="233"/>
      <c r="P4" s="233"/>
      <c r="Q4" s="233"/>
      <c r="R4" s="234"/>
      <c r="T4" s="8" t="s">
        <v>19</v>
      </c>
      <c r="V4" s="108" t="s">
        <v>18</v>
      </c>
    </row>
    <row r="5" spans="1:22" ht="16">
      <c r="A5" s="3"/>
      <c r="B5" s="3"/>
      <c r="C5" s="3"/>
      <c r="D5" s="3"/>
      <c r="E5" s="3"/>
      <c r="F5" s="3"/>
      <c r="G5" s="3"/>
      <c r="H5" s="3"/>
      <c r="I5" s="3"/>
      <c r="J5" s="3"/>
      <c r="K5" s="3"/>
      <c r="L5" s="3"/>
      <c r="M5" s="3"/>
      <c r="N5" s="3"/>
      <c r="O5" s="3"/>
      <c r="P5" s="3"/>
      <c r="Q5" s="3"/>
      <c r="R5" s="4"/>
      <c r="V5" s="108" t="s">
        <v>19</v>
      </c>
    </row>
    <row r="6" spans="1:22" ht="17" thickBot="1">
      <c r="A6" s="3"/>
      <c r="B6" s="3"/>
      <c r="C6" s="3"/>
      <c r="D6" s="3"/>
      <c r="E6" s="3"/>
      <c r="F6" s="3"/>
      <c r="G6" s="3"/>
      <c r="H6" s="3"/>
      <c r="I6" s="3"/>
      <c r="J6" s="3"/>
      <c r="K6" s="3"/>
      <c r="L6" s="3"/>
      <c r="M6" s="3"/>
      <c r="N6" s="3"/>
      <c r="O6" s="3"/>
      <c r="P6" s="3"/>
      <c r="Q6" s="3"/>
      <c r="R6" s="4"/>
    </row>
    <row r="7" spans="1:22" ht="30.75" customHeight="1" thickBot="1">
      <c r="A7" s="217">
        <v>1</v>
      </c>
      <c r="B7" s="217"/>
      <c r="C7" s="217"/>
      <c r="D7" s="217"/>
      <c r="E7" s="218" t="str">
        <f>VLOOKUP(A7,'REQUISITOS HAB. TECNICOS'!$A$5:$B$35,2,FALSE)</f>
        <v>INTERVENTORIA Y CONSTRUCIVILES SAS</v>
      </c>
      <c r="F7" s="218"/>
      <c r="G7" s="218"/>
      <c r="H7" s="218"/>
      <c r="I7" s="218"/>
      <c r="J7" s="218"/>
      <c r="K7" s="218"/>
      <c r="L7" s="218"/>
      <c r="M7" s="218"/>
      <c r="N7" s="218"/>
      <c r="O7" s="218"/>
      <c r="P7" s="218"/>
      <c r="Q7" s="218"/>
      <c r="R7" s="218"/>
    </row>
    <row r="8" spans="1:22" ht="50.25" customHeight="1" thickBot="1">
      <c r="A8" s="136" t="s">
        <v>20</v>
      </c>
      <c r="B8" s="61">
        <v>2</v>
      </c>
      <c r="C8" s="137" t="s">
        <v>21</v>
      </c>
      <c r="D8" s="138">
        <f>$D$35</f>
        <v>279.72028</v>
      </c>
      <c r="E8" s="218"/>
      <c r="F8" s="218"/>
      <c r="G8" s="218"/>
      <c r="H8" s="218"/>
      <c r="I8" s="218"/>
      <c r="J8" s="218"/>
      <c r="K8" s="218"/>
      <c r="L8" s="218"/>
      <c r="M8" s="218"/>
      <c r="N8" s="218"/>
      <c r="O8" s="218"/>
      <c r="P8" s="218"/>
      <c r="Q8" s="218"/>
      <c r="R8" s="218"/>
    </row>
    <row r="9" spans="1:22" ht="23.25" customHeight="1" thickBot="1">
      <c r="A9" s="219" t="s">
        <v>22</v>
      </c>
      <c r="B9" s="219"/>
      <c r="C9" s="220">
        <f>H17/B8</f>
        <v>287.01497121664664</v>
      </c>
      <c r="D9" s="220"/>
      <c r="E9" s="218"/>
      <c r="F9" s="218"/>
      <c r="G9" s="218"/>
      <c r="H9" s="218"/>
      <c r="I9" s="218"/>
      <c r="J9" s="218"/>
      <c r="K9" s="218"/>
      <c r="L9" s="218"/>
      <c r="M9" s="218"/>
      <c r="N9" s="218"/>
      <c r="O9" s="218"/>
      <c r="P9" s="218"/>
      <c r="Q9" s="218"/>
      <c r="R9" s="218"/>
    </row>
    <row r="10" spans="1:22" ht="23.25" customHeight="1" thickBot="1">
      <c r="A10" s="221" t="s">
        <v>23</v>
      </c>
      <c r="B10" s="221"/>
      <c r="C10" s="222">
        <v>45610</v>
      </c>
      <c r="D10" s="222"/>
      <c r="E10" s="218"/>
      <c r="F10" s="218"/>
      <c r="G10" s="218"/>
      <c r="H10" s="218"/>
      <c r="I10" s="218"/>
      <c r="J10" s="218"/>
      <c r="K10" s="218"/>
      <c r="L10" s="218"/>
      <c r="M10" s="218"/>
      <c r="N10" s="218"/>
      <c r="O10" s="218"/>
      <c r="P10" s="218"/>
      <c r="Q10" s="218"/>
      <c r="R10" s="218"/>
    </row>
    <row r="11" spans="1:22" ht="38.25" customHeight="1" thickBot="1">
      <c r="A11" s="223" t="s">
        <v>24</v>
      </c>
      <c r="B11" s="223"/>
      <c r="C11" s="224" t="str">
        <f>+IF(H17&gt;D8,"CUMPLE","NO CUMPLE")</f>
        <v>CUMPLE</v>
      </c>
      <c r="D11" s="224"/>
      <c r="E11" s="218"/>
      <c r="F11" s="218"/>
      <c r="G11" s="218"/>
      <c r="H11" s="218"/>
      <c r="I11" s="218"/>
      <c r="J11" s="218"/>
      <c r="K11" s="218"/>
      <c r="L11" s="218"/>
      <c r="M11" s="218"/>
      <c r="N11" s="218"/>
      <c r="O11" s="218"/>
      <c r="P11" s="218"/>
      <c r="Q11" s="218"/>
      <c r="R11" s="218"/>
    </row>
    <row r="12" spans="1:22" ht="87" customHeight="1">
      <c r="A12" s="211" t="s">
        <v>25</v>
      </c>
      <c r="B12" s="211"/>
      <c r="C12" s="211"/>
      <c r="D12" s="211"/>
      <c r="E12" s="211"/>
      <c r="F12" s="211"/>
      <c r="G12" s="127"/>
      <c r="H12" s="127"/>
      <c r="I12" s="128" t="s">
        <v>26</v>
      </c>
      <c r="J12" s="129" t="s">
        <v>27</v>
      </c>
      <c r="K12" s="212" t="s">
        <v>28</v>
      </c>
      <c r="L12" s="212"/>
      <c r="M12" s="194" t="s">
        <v>29</v>
      </c>
      <c r="N12" s="194" t="s">
        <v>30</v>
      </c>
      <c r="O12" s="213" t="s">
        <v>31</v>
      </c>
      <c r="P12" s="214"/>
      <c r="Q12" s="194" t="s">
        <v>32</v>
      </c>
      <c r="R12" s="194" t="s">
        <v>33</v>
      </c>
    </row>
    <row r="13" spans="1:22" ht="77.25" customHeight="1" thickBot="1">
      <c r="A13" s="130" t="s">
        <v>34</v>
      </c>
      <c r="B13" s="196" t="s">
        <v>35</v>
      </c>
      <c r="C13" s="196"/>
      <c r="D13" s="131" t="s">
        <v>36</v>
      </c>
      <c r="E13" s="131" t="s">
        <v>37</v>
      </c>
      <c r="F13" s="131" t="s">
        <v>38</v>
      </c>
      <c r="G13" s="132" t="s">
        <v>39</v>
      </c>
      <c r="H13" s="132" t="s">
        <v>40</v>
      </c>
      <c r="I13" s="133" t="s">
        <v>41</v>
      </c>
      <c r="J13" s="133" t="s">
        <v>42</v>
      </c>
      <c r="K13" s="134" t="s">
        <v>43</v>
      </c>
      <c r="L13" s="135" t="s">
        <v>44</v>
      </c>
      <c r="M13" s="195"/>
      <c r="N13" s="195"/>
      <c r="O13" s="215"/>
      <c r="P13" s="216"/>
      <c r="Q13" s="195"/>
      <c r="R13" s="195"/>
    </row>
    <row r="14" spans="1:22" ht="18">
      <c r="A14" s="116" t="str">
        <f>VLOOKUP(A7,'LISTA DE OFERENTES'!$A$4:$G$32,5,FALSE)</f>
        <v>INTERVENTORIA Y CONSTRUCIVILES SAS -100%</v>
      </c>
      <c r="B14" s="26"/>
      <c r="C14" s="26"/>
      <c r="D14" s="26"/>
      <c r="E14" s="26"/>
      <c r="F14" s="26"/>
      <c r="G14" s="26"/>
      <c r="H14" s="26"/>
      <c r="I14" s="26"/>
      <c r="J14" s="26"/>
      <c r="K14" s="197">
        <f>$D$35*0.5</f>
        <v>139.86014</v>
      </c>
      <c r="L14" s="120"/>
      <c r="M14" s="199" t="s">
        <v>18</v>
      </c>
      <c r="N14" s="117"/>
      <c r="O14" s="153"/>
      <c r="P14" s="120"/>
      <c r="Q14" s="201" t="str">
        <f>IF(AND(N17="CUMPLE",O17="CUMPLE"),"CUMPLE","NO CUMPLE")</f>
        <v>CUMPLE</v>
      </c>
      <c r="R14" s="126"/>
    </row>
    <row r="15" spans="1:22" s="9" customFormat="1" ht="190">
      <c r="A15" s="109" t="s">
        <v>48</v>
      </c>
      <c r="B15" s="204" t="s">
        <v>49</v>
      </c>
      <c r="C15" s="225"/>
      <c r="D15" s="110">
        <v>266591605</v>
      </c>
      <c r="E15" s="111">
        <v>2009</v>
      </c>
      <c r="F15" s="112">
        <f>D15/(VLOOKUP(E15,$D$61:$E$94,2,FALSE))</f>
        <v>536.50956932984502</v>
      </c>
      <c r="G15" s="113">
        <v>1</v>
      </c>
      <c r="H15" s="112">
        <f>F15*G15</f>
        <v>536.50956932984502</v>
      </c>
      <c r="I15" s="114">
        <v>39918</v>
      </c>
      <c r="J15" s="107" t="s">
        <v>18</v>
      </c>
      <c r="K15" s="198"/>
      <c r="L15" s="121">
        <f>H15</f>
        <v>536.50956932984502</v>
      </c>
      <c r="M15" s="200"/>
      <c r="N15" s="118" t="s">
        <v>18</v>
      </c>
      <c r="O15" s="205">
        <f>$D$35*0.7</f>
        <v>195.80419599999999</v>
      </c>
      <c r="P15" s="122">
        <f>L15</f>
        <v>536.50956932984502</v>
      </c>
      <c r="Q15" s="202"/>
      <c r="R15" s="90"/>
    </row>
    <row r="16" spans="1:22" s="9" customFormat="1" ht="190">
      <c r="A16" s="109" t="s">
        <v>50</v>
      </c>
      <c r="B16" s="204" t="s">
        <v>47</v>
      </c>
      <c r="C16" s="225"/>
      <c r="D16" s="110">
        <v>435236328</v>
      </c>
      <c r="E16" s="111">
        <v>2023</v>
      </c>
      <c r="F16" s="112">
        <f>D16/(VLOOKUP(E16,$D$61:$E$94,2,FALSE))</f>
        <v>375.20373103448276</v>
      </c>
      <c r="G16" s="113">
        <v>0.1</v>
      </c>
      <c r="H16" s="112">
        <f>F16*G16</f>
        <v>37.520373103448279</v>
      </c>
      <c r="I16" s="115">
        <v>45168</v>
      </c>
      <c r="J16" s="119" t="s">
        <v>18</v>
      </c>
      <c r="K16" s="198"/>
      <c r="L16" s="121">
        <f>H16</f>
        <v>37.520373103448279</v>
      </c>
      <c r="M16" s="200"/>
      <c r="N16" s="118" t="s">
        <v>18</v>
      </c>
      <c r="O16" s="206"/>
      <c r="P16" s="122">
        <f>L16</f>
        <v>37.520373103448279</v>
      </c>
      <c r="Q16" s="202"/>
      <c r="R16" s="90"/>
    </row>
    <row r="17" spans="1:18" s="9" customFormat="1" ht="48" customHeight="1">
      <c r="A17" s="207" t="s">
        <v>45</v>
      </c>
      <c r="B17" s="207"/>
      <c r="C17" s="207"/>
      <c r="D17" s="207"/>
      <c r="E17" s="207"/>
      <c r="F17" s="154">
        <f>+SUM(F15:F16)</f>
        <v>911.71330036432778</v>
      </c>
      <c r="G17" s="36"/>
      <c r="H17" s="154">
        <f>+SUM(H15:H16)</f>
        <v>574.02994243329329</v>
      </c>
      <c r="I17" s="208" t="s">
        <v>46</v>
      </c>
      <c r="J17" s="209"/>
      <c r="K17" s="209"/>
      <c r="L17" s="209"/>
      <c r="M17" s="210"/>
      <c r="N17" s="123" t="s">
        <v>18</v>
      </c>
      <c r="O17" s="123" t="str">
        <f>IF(P17&gt;O15,"CUMPLE","NO CUMPLE")</f>
        <v>CUMPLE</v>
      </c>
      <c r="P17" s="124">
        <f>SUM(P15:P16)</f>
        <v>574.02994243329329</v>
      </c>
      <c r="Q17" s="203"/>
      <c r="R17" s="125" t="str">
        <f>+IF(AND(M14="CUMPLE",Q14="CUMPLE",C11="CUMPLE"),"HABILITADO","NO HABILITADO")</f>
        <v>HABILITADO</v>
      </c>
    </row>
    <row r="18" spans="1:18" ht="16">
      <c r="A18" s="3"/>
      <c r="B18" s="3"/>
      <c r="C18" s="3"/>
      <c r="D18" s="3"/>
      <c r="E18" s="3"/>
      <c r="F18" s="3"/>
      <c r="G18" s="3"/>
      <c r="H18" s="3"/>
      <c r="I18" s="3"/>
      <c r="J18" s="3"/>
      <c r="K18" s="3"/>
      <c r="L18" s="3"/>
      <c r="M18" s="3"/>
      <c r="N18" s="3"/>
      <c r="O18" s="3"/>
      <c r="P18" s="3"/>
      <c r="Q18" s="3"/>
      <c r="R18" s="4"/>
    </row>
    <row r="19" spans="1:18" ht="16">
      <c r="A19" s="3"/>
      <c r="B19" s="3"/>
      <c r="C19" s="3"/>
      <c r="D19" s="3"/>
      <c r="E19" s="3"/>
      <c r="F19" s="3"/>
      <c r="G19" s="3"/>
      <c r="H19" s="3"/>
      <c r="I19" s="3"/>
      <c r="J19" s="3"/>
      <c r="K19" s="3"/>
      <c r="L19" s="3"/>
      <c r="M19" s="3"/>
      <c r="N19" s="3"/>
      <c r="O19" s="3"/>
      <c r="P19" s="3"/>
      <c r="Q19" s="3"/>
      <c r="R19" s="4"/>
    </row>
    <row r="20" spans="1:18" ht="16">
      <c r="A20" s="3"/>
      <c r="B20" s="3"/>
      <c r="C20" s="3"/>
      <c r="D20" s="3"/>
      <c r="E20" s="3"/>
      <c r="F20" s="3"/>
      <c r="G20" s="3"/>
      <c r="H20" s="3"/>
      <c r="I20" s="3"/>
      <c r="J20" s="3"/>
      <c r="K20" s="3"/>
      <c r="L20" s="3"/>
      <c r="M20" s="3"/>
      <c r="N20" s="3"/>
      <c r="O20" s="3"/>
      <c r="P20" s="3"/>
      <c r="Q20" s="3"/>
      <c r="R20" s="4"/>
    </row>
    <row r="21" spans="1:18" ht="16">
      <c r="A21" s="3"/>
      <c r="B21" s="3"/>
      <c r="C21" s="3"/>
      <c r="D21" s="3"/>
      <c r="E21" s="3"/>
      <c r="F21" s="3"/>
      <c r="G21" s="3"/>
      <c r="H21" s="3"/>
      <c r="I21" s="3"/>
      <c r="J21" s="3"/>
      <c r="K21" s="3"/>
      <c r="L21" s="3"/>
      <c r="M21" s="3"/>
      <c r="N21" s="3"/>
      <c r="O21" s="3"/>
      <c r="P21" s="3"/>
      <c r="Q21" s="3"/>
      <c r="R21" s="4"/>
    </row>
    <row r="22" spans="1:18" ht="16">
      <c r="A22" s="3"/>
      <c r="B22" s="3"/>
      <c r="C22" s="3"/>
      <c r="D22" s="3"/>
      <c r="E22" s="3"/>
      <c r="F22" s="3"/>
      <c r="G22" s="3"/>
      <c r="H22" s="3"/>
      <c r="I22" s="3"/>
      <c r="J22" s="3"/>
      <c r="K22" s="3"/>
      <c r="L22" s="3"/>
      <c r="M22" s="3"/>
      <c r="N22" s="3"/>
      <c r="O22" s="3"/>
      <c r="P22" s="3"/>
      <c r="Q22" s="3"/>
      <c r="R22" s="4"/>
    </row>
    <row r="23" spans="1:18" ht="16">
      <c r="A23" s="3"/>
      <c r="B23" s="3"/>
      <c r="C23" s="3"/>
      <c r="D23" s="3"/>
      <c r="E23" s="3"/>
      <c r="F23" s="3"/>
      <c r="G23" s="3"/>
      <c r="H23" s="3"/>
      <c r="I23" s="3"/>
      <c r="J23" s="3"/>
      <c r="K23" s="3"/>
      <c r="L23" s="3"/>
      <c r="M23" s="3"/>
      <c r="N23" s="3"/>
      <c r="O23" s="3"/>
      <c r="P23" s="3"/>
      <c r="Q23" s="3"/>
      <c r="R23" s="4"/>
    </row>
    <row r="24" spans="1:18" ht="16">
      <c r="A24" s="3"/>
      <c r="B24" s="3"/>
      <c r="C24" s="3"/>
      <c r="D24" s="3"/>
      <c r="E24" s="3"/>
      <c r="F24" s="3"/>
      <c r="G24" s="3"/>
      <c r="H24" s="3"/>
      <c r="I24" s="3"/>
      <c r="J24" s="3"/>
      <c r="K24" s="3"/>
      <c r="L24" s="3"/>
      <c r="M24" s="3"/>
      <c r="N24" s="3"/>
      <c r="O24" s="3"/>
      <c r="P24" s="3"/>
      <c r="Q24" s="3"/>
      <c r="R24" s="4"/>
    </row>
    <row r="25" spans="1:18" ht="16">
      <c r="A25" s="3"/>
      <c r="B25" s="3"/>
      <c r="C25" s="3"/>
      <c r="D25" s="3"/>
      <c r="E25" s="3"/>
      <c r="F25" s="3"/>
      <c r="G25" s="3"/>
      <c r="H25" s="3"/>
      <c r="I25" s="3"/>
      <c r="J25" s="3"/>
      <c r="K25" s="3"/>
      <c r="L25" s="3"/>
      <c r="M25" s="3"/>
      <c r="N25" s="3"/>
      <c r="O25" s="3"/>
      <c r="P25" s="3"/>
      <c r="Q25" s="3"/>
      <c r="R25" s="4"/>
    </row>
    <row r="26" spans="1:18" ht="16">
      <c r="A26" s="3"/>
      <c r="B26" s="3"/>
      <c r="C26" s="3"/>
      <c r="D26" s="3"/>
      <c r="E26" s="3"/>
      <c r="F26" s="3"/>
      <c r="G26" s="3"/>
      <c r="H26" s="3"/>
      <c r="I26" s="3"/>
      <c r="J26" s="3"/>
      <c r="K26" s="3"/>
      <c r="L26" s="3"/>
      <c r="M26" s="3"/>
      <c r="N26" s="3"/>
      <c r="O26" s="3"/>
      <c r="P26" s="3"/>
      <c r="Q26" s="3"/>
      <c r="R26" s="4"/>
    </row>
    <row r="27" spans="1:18" ht="16">
      <c r="A27" s="3"/>
      <c r="B27" s="3"/>
      <c r="C27" s="3"/>
      <c r="D27" s="3"/>
      <c r="E27" s="3"/>
      <c r="F27" s="3"/>
      <c r="G27" s="3"/>
      <c r="H27" s="3"/>
      <c r="I27" s="3"/>
      <c r="J27" s="3"/>
      <c r="K27" s="3"/>
      <c r="L27" s="3"/>
      <c r="M27" s="3"/>
      <c r="N27" s="3"/>
      <c r="O27" s="3"/>
      <c r="P27" s="3"/>
      <c r="Q27" s="3"/>
      <c r="R27" s="4"/>
    </row>
    <row r="28" spans="1:18" ht="16">
      <c r="A28" s="3"/>
      <c r="B28" s="3"/>
      <c r="C28" s="3"/>
      <c r="D28" s="3"/>
      <c r="E28" s="3"/>
      <c r="F28" s="3"/>
      <c r="G28" s="3"/>
      <c r="H28" s="3"/>
      <c r="I28" s="3"/>
      <c r="J28" s="3"/>
      <c r="K28" s="3"/>
      <c r="L28" s="3"/>
      <c r="M28" s="3"/>
      <c r="N28" s="3"/>
      <c r="O28" s="3"/>
      <c r="P28" s="3"/>
      <c r="Q28" s="3"/>
      <c r="R28" s="4"/>
    </row>
    <row r="29" spans="1:18" ht="16">
      <c r="A29" s="3"/>
      <c r="B29" s="3"/>
      <c r="C29" s="3"/>
      <c r="D29" s="3"/>
      <c r="E29" s="3"/>
      <c r="F29" s="3"/>
      <c r="G29" s="3"/>
      <c r="H29" s="3"/>
      <c r="I29" s="3"/>
      <c r="J29" s="3"/>
      <c r="K29" s="3"/>
      <c r="L29" s="3"/>
      <c r="M29" s="3"/>
      <c r="N29" s="3"/>
      <c r="O29" s="3"/>
      <c r="P29" s="3"/>
      <c r="Q29" s="3"/>
      <c r="R29" s="4"/>
    </row>
    <row r="30" spans="1:18" ht="16">
      <c r="A30" s="3"/>
      <c r="B30" s="3"/>
      <c r="C30" s="3"/>
      <c r="D30" s="3"/>
      <c r="E30" s="3"/>
      <c r="F30" s="3"/>
      <c r="G30" s="3"/>
      <c r="H30" s="3"/>
      <c r="I30" s="3"/>
      <c r="J30" s="3"/>
      <c r="K30" s="3"/>
      <c r="L30" s="3"/>
      <c r="M30" s="3"/>
      <c r="N30" s="3"/>
      <c r="O30" s="3"/>
      <c r="P30" s="3"/>
      <c r="Q30" s="3"/>
      <c r="R30" s="4"/>
    </row>
    <row r="31" spans="1:18" ht="16">
      <c r="A31" s="3"/>
      <c r="B31" s="3"/>
      <c r="C31" s="3"/>
      <c r="D31" s="3"/>
      <c r="E31" s="3"/>
      <c r="F31" s="3"/>
      <c r="G31" s="3"/>
      <c r="H31" s="3"/>
      <c r="I31" s="3"/>
      <c r="J31" s="3"/>
      <c r="K31" s="3"/>
      <c r="L31" s="3"/>
      <c r="M31" s="3"/>
      <c r="N31" s="3"/>
      <c r="O31" s="3"/>
      <c r="P31" s="3"/>
      <c r="Q31" s="3"/>
      <c r="R31" s="4"/>
    </row>
    <row r="32" spans="1:18" ht="16">
      <c r="A32" s="3"/>
      <c r="B32" s="3"/>
      <c r="C32" s="3"/>
      <c r="D32" s="3"/>
      <c r="E32" s="3"/>
      <c r="F32" s="3"/>
      <c r="G32" s="3"/>
      <c r="H32" s="3"/>
      <c r="I32" s="3"/>
      <c r="J32" s="3"/>
      <c r="K32" s="3"/>
      <c r="L32" s="3"/>
      <c r="M32" s="3"/>
      <c r="N32" s="3"/>
      <c r="O32" s="3"/>
      <c r="P32" s="3"/>
      <c r="Q32" s="3"/>
      <c r="R32" s="4"/>
    </row>
    <row r="33" spans="1:25" ht="17" thickBot="1">
      <c r="A33" s="3"/>
      <c r="B33" s="3"/>
      <c r="C33" s="3"/>
      <c r="D33" s="3"/>
      <c r="E33" s="3"/>
      <c r="F33" s="3"/>
      <c r="G33" s="3"/>
      <c r="H33" s="3"/>
      <c r="I33" s="3"/>
      <c r="J33" s="3"/>
      <c r="K33" s="3"/>
      <c r="L33" s="3"/>
      <c r="M33" s="3"/>
      <c r="N33" s="3"/>
      <c r="O33" s="3"/>
      <c r="P33" s="3"/>
      <c r="Q33" s="3"/>
      <c r="R33" s="4"/>
    </row>
    <row r="34" spans="1:25" ht="25" thickBot="1">
      <c r="A34" s="237" t="s">
        <v>51</v>
      </c>
      <c r="B34" s="238"/>
      <c r="C34" s="239"/>
      <c r="D34" s="94" t="s">
        <v>52</v>
      </c>
      <c r="E34" s="48"/>
      <c r="F34" s="3"/>
      <c r="G34" s="3"/>
      <c r="H34" s="3"/>
      <c r="I34" s="3"/>
      <c r="J34" s="4"/>
      <c r="K34" s="4"/>
      <c r="L34" s="5"/>
      <c r="M34" s="4"/>
      <c r="N34" s="4"/>
      <c r="O34" s="4"/>
      <c r="P34" s="4"/>
      <c r="Q34" s="4"/>
    </row>
    <row r="35" spans="1:25" ht="25" thickBot="1">
      <c r="A35" s="92" t="s">
        <v>53</v>
      </c>
      <c r="B35" s="235">
        <v>363636364</v>
      </c>
      <c r="C35" s="236"/>
      <c r="D35" s="93">
        <f>+$B$35/$E$94</f>
        <v>279.72028</v>
      </c>
      <c r="E35" s="49"/>
      <c r="F35" s="35"/>
      <c r="G35" s="35"/>
      <c r="H35" s="35"/>
      <c r="I35" s="3"/>
      <c r="J35" s="4"/>
      <c r="K35" s="4"/>
      <c r="L35" s="4"/>
      <c r="M35" s="4"/>
      <c r="N35" s="4"/>
      <c r="O35" s="4"/>
      <c r="P35" s="4"/>
      <c r="Q35" s="4"/>
    </row>
    <row r="36" spans="1:25" ht="21">
      <c r="A36" s="91"/>
      <c r="B36" s="13"/>
      <c r="C36" s="10"/>
      <c r="D36" s="11"/>
      <c r="E36" s="11"/>
      <c r="F36" s="10"/>
      <c r="G36" s="10"/>
      <c r="H36" s="10"/>
      <c r="I36" s="12"/>
      <c r="J36" s="3"/>
      <c r="K36" s="3"/>
      <c r="L36" s="3"/>
      <c r="M36" s="3"/>
      <c r="N36" s="3"/>
      <c r="O36" s="3"/>
      <c r="P36" s="3"/>
      <c r="Q36" s="3"/>
      <c r="R36" s="4"/>
    </row>
    <row r="37" spans="1:25" s="28" customFormat="1" ht="15" customHeight="1">
      <c r="S37" s="34"/>
      <c r="T37" s="34"/>
      <c r="U37" s="34"/>
      <c r="V37" s="34"/>
      <c r="W37" s="34"/>
      <c r="X37" s="34"/>
      <c r="Y37" s="34"/>
    </row>
    <row r="38" spans="1:25" s="28" customFormat="1" ht="23.25" customHeight="1">
      <c r="S38" s="34"/>
      <c r="T38" s="34"/>
      <c r="U38" s="34"/>
      <c r="V38" s="34"/>
      <c r="W38" s="34"/>
      <c r="X38" s="34"/>
      <c r="Y38" s="34"/>
    </row>
    <row r="39" spans="1:25" s="28" customFormat="1" ht="23.25" customHeight="1">
      <c r="S39" s="34"/>
      <c r="T39" s="34"/>
      <c r="U39" s="34"/>
      <c r="V39" s="34"/>
      <c r="W39" s="34"/>
      <c r="X39" s="34"/>
      <c r="Y39" s="34"/>
    </row>
    <row r="40" spans="1:25" s="28" customFormat="1" ht="78" customHeight="1">
      <c r="A40" s="241" t="s">
        <v>54</v>
      </c>
      <c r="B40" s="241"/>
      <c r="C40" s="241"/>
      <c r="D40" s="241"/>
      <c r="E40" s="241"/>
      <c r="F40" s="241"/>
      <c r="G40" s="241"/>
      <c r="H40" s="241"/>
      <c r="I40" s="241"/>
      <c r="J40" s="241"/>
      <c r="K40" s="241"/>
      <c r="L40" s="14"/>
      <c r="M40" s="14"/>
      <c r="N40" s="14"/>
      <c r="O40" s="14"/>
      <c r="P40" s="14"/>
      <c r="Q40" s="14"/>
      <c r="R40" s="34"/>
      <c r="S40" s="34"/>
      <c r="T40" s="34"/>
      <c r="U40" s="34"/>
      <c r="V40" s="34"/>
      <c r="W40" s="34"/>
    </row>
    <row r="41" spans="1:25" s="28" customFormat="1" ht="24">
      <c r="A41" s="37"/>
      <c r="B41" s="37"/>
      <c r="C41" s="34"/>
      <c r="D41" s="1"/>
      <c r="E41" s="1"/>
      <c r="F41" s="33"/>
      <c r="G41" s="33"/>
      <c r="H41" s="33"/>
      <c r="I41" s="33"/>
      <c r="J41" s="33"/>
      <c r="K41" s="33"/>
      <c r="L41" s="33"/>
      <c r="M41" s="33"/>
      <c r="N41" s="33"/>
      <c r="O41" s="33"/>
      <c r="P41" s="33"/>
      <c r="Q41" s="33"/>
      <c r="R41" s="14"/>
    </row>
    <row r="42" spans="1:25" s="28" customFormat="1" ht="24">
      <c r="A42" s="244" t="s">
        <v>55</v>
      </c>
      <c r="B42" s="244"/>
      <c r="C42" s="244"/>
      <c r="D42" s="244"/>
      <c r="E42" s="244"/>
      <c r="F42" s="244"/>
      <c r="G42" s="244"/>
      <c r="H42" s="244"/>
      <c r="I42" s="244"/>
      <c r="J42" s="244"/>
      <c r="K42" s="244"/>
      <c r="L42" s="244"/>
      <c r="M42" s="244"/>
      <c r="N42" s="244"/>
      <c r="O42" s="244"/>
      <c r="P42" s="244"/>
      <c r="Q42" s="244"/>
      <c r="R42" s="244"/>
    </row>
    <row r="43" spans="1:25" s="28" customFormat="1" ht="34">
      <c r="A43" s="50" t="s">
        <v>56</v>
      </c>
      <c r="B43" s="38"/>
      <c r="C43" s="38"/>
      <c r="D43" s="38"/>
      <c r="E43" s="38"/>
      <c r="F43" s="38"/>
      <c r="G43" s="38"/>
      <c r="H43" s="38"/>
      <c r="I43" s="38"/>
      <c r="J43" s="38"/>
      <c r="K43" s="38"/>
      <c r="L43" s="38"/>
      <c r="M43" s="38"/>
      <c r="N43" s="38"/>
      <c r="O43" s="38"/>
      <c r="P43" s="38"/>
      <c r="Q43" s="38"/>
      <c r="R43" s="38"/>
    </row>
    <row r="44" spans="1:25" s="28" customFormat="1" ht="66" customHeight="1">
      <c r="A44" s="245" t="s">
        <v>57</v>
      </c>
      <c r="B44" s="245"/>
      <c r="C44" s="245"/>
      <c r="D44" s="245"/>
      <c r="E44" s="245"/>
      <c r="F44" s="245"/>
      <c r="G44" s="245"/>
      <c r="H44" s="245"/>
      <c r="I44" s="245"/>
      <c r="J44" s="245"/>
      <c r="K44" s="245"/>
      <c r="L44" s="106"/>
      <c r="M44" s="14"/>
      <c r="N44" s="14"/>
      <c r="O44" s="14"/>
      <c r="P44" s="14"/>
      <c r="Q44" s="14"/>
      <c r="R44" s="14"/>
    </row>
    <row r="45" spans="1:25" s="28" customFormat="1" ht="40.25" customHeight="1">
      <c r="A45" s="245" t="s">
        <v>58</v>
      </c>
      <c r="B45" s="245"/>
      <c r="C45" s="245"/>
      <c r="D45" s="245"/>
      <c r="E45" s="245"/>
      <c r="F45" s="245"/>
      <c r="G45" s="245"/>
      <c r="H45" s="245"/>
      <c r="I45" s="245"/>
      <c r="J45" s="245"/>
      <c r="K45" s="245"/>
      <c r="L45" s="14"/>
      <c r="M45" s="14"/>
      <c r="N45" s="14"/>
      <c r="O45" s="14"/>
      <c r="P45" s="14"/>
      <c r="Q45" s="14"/>
      <c r="R45" s="14"/>
    </row>
    <row r="46" spans="1:25" s="28" customFormat="1" ht="40.25" customHeight="1">
      <c r="A46" s="245" t="s">
        <v>59</v>
      </c>
      <c r="B46" s="245"/>
      <c r="C46" s="245"/>
      <c r="D46" s="245"/>
      <c r="E46" s="245"/>
      <c r="F46" s="245"/>
      <c r="G46" s="245"/>
      <c r="H46" s="245"/>
      <c r="I46" s="245"/>
      <c r="J46" s="245"/>
      <c r="K46" s="245"/>
      <c r="L46" s="14"/>
      <c r="M46" s="14"/>
      <c r="N46" s="14"/>
      <c r="O46" s="14"/>
      <c r="P46" s="14"/>
      <c r="Q46" s="14"/>
      <c r="R46" s="14"/>
    </row>
    <row r="47" spans="1:25" s="28" customFormat="1" ht="40.25" customHeight="1">
      <c r="A47" s="50" t="s">
        <v>60</v>
      </c>
      <c r="B47" s="39"/>
      <c r="C47" s="39"/>
      <c r="D47" s="39"/>
      <c r="E47" s="39"/>
      <c r="F47" s="39"/>
      <c r="G47" s="39"/>
      <c r="H47" s="39"/>
      <c r="I47" s="39"/>
      <c r="J47" s="39"/>
      <c r="K47" s="39"/>
      <c r="L47" s="14"/>
      <c r="M47" s="14"/>
      <c r="N47" s="14"/>
      <c r="O47" s="14"/>
      <c r="P47" s="14"/>
      <c r="Q47" s="14"/>
      <c r="R47" s="14"/>
    </row>
    <row r="48" spans="1:25" s="28" customFormat="1" ht="62.25" customHeight="1">
      <c r="A48" s="247" t="s">
        <v>61</v>
      </c>
      <c r="B48" s="247"/>
      <c r="C48" s="247"/>
      <c r="D48" s="247"/>
      <c r="E48" s="247"/>
      <c r="F48" s="247"/>
      <c r="G48" s="247"/>
      <c r="H48" s="247"/>
      <c r="I48" s="247"/>
      <c r="J48" s="247"/>
      <c r="K48" s="247"/>
      <c r="L48" s="14"/>
      <c r="M48" s="14"/>
      <c r="N48" s="14"/>
      <c r="O48" s="14"/>
      <c r="P48" s="14"/>
      <c r="Q48" s="14"/>
      <c r="R48" s="14"/>
    </row>
    <row r="49" spans="1:18" s="28" customFormat="1" ht="40.25" customHeight="1">
      <c r="A49" s="248"/>
      <c r="B49" s="249"/>
      <c r="C49" s="249"/>
      <c r="D49" s="249"/>
      <c r="E49" s="249"/>
      <c r="F49" s="249"/>
      <c r="G49" s="249"/>
      <c r="H49" s="249"/>
      <c r="I49" s="249"/>
      <c r="J49" s="249"/>
      <c r="K49" s="249"/>
      <c r="L49" s="14"/>
      <c r="M49" s="14"/>
      <c r="N49" s="14"/>
      <c r="O49" s="14"/>
      <c r="P49" s="14"/>
      <c r="Q49" s="14"/>
      <c r="R49" s="14"/>
    </row>
    <row r="50" spans="1:18" s="28" customFormat="1" ht="40.25" customHeight="1">
      <c r="A50" s="248"/>
      <c r="B50" s="248"/>
      <c r="C50" s="248"/>
      <c r="D50" s="248"/>
      <c r="E50" s="248"/>
      <c r="F50" s="248"/>
      <c r="G50" s="248"/>
      <c r="H50" s="248"/>
      <c r="I50" s="248"/>
      <c r="J50" s="248"/>
      <c r="K50" s="39"/>
      <c r="L50" s="14"/>
      <c r="M50" s="14"/>
      <c r="N50" s="14"/>
      <c r="O50" s="14"/>
      <c r="P50" s="14"/>
      <c r="Q50" s="14"/>
      <c r="R50" s="14"/>
    </row>
    <row r="51" spans="1:18" s="28" customFormat="1" ht="40.25" customHeight="1">
      <c r="A51" s="246" t="s">
        <v>62</v>
      </c>
      <c r="B51" s="246"/>
      <c r="C51" s="246"/>
      <c r="D51" s="246"/>
      <c r="E51" s="246"/>
      <c r="F51" s="246"/>
      <c r="G51" s="246"/>
      <c r="H51" s="246"/>
      <c r="I51" s="246"/>
      <c r="J51" s="246"/>
      <c r="K51" s="246"/>
      <c r="L51" s="14"/>
      <c r="M51" s="14"/>
      <c r="N51" s="14"/>
      <c r="O51" s="14"/>
      <c r="P51" s="14"/>
      <c r="Q51" s="14"/>
      <c r="R51" s="14"/>
    </row>
    <row r="52" spans="1:18" s="28" customFormat="1" ht="40.25" customHeight="1">
      <c r="A52" s="249"/>
      <c r="B52" s="249"/>
      <c r="C52" s="249"/>
      <c r="D52" s="249"/>
      <c r="E52" s="249"/>
      <c r="F52" s="249"/>
      <c r="G52" s="249"/>
      <c r="H52" s="249"/>
      <c r="I52" s="249"/>
      <c r="J52" s="249"/>
      <c r="K52" s="33"/>
      <c r="L52" s="14"/>
      <c r="M52" s="14"/>
      <c r="N52" s="14"/>
      <c r="O52" s="14"/>
      <c r="P52" s="14"/>
      <c r="Q52" s="14"/>
      <c r="R52" s="14"/>
    </row>
    <row r="53" spans="1:18" s="28" customFormat="1" ht="40.25" customHeight="1">
      <c r="A53" s="243" t="s">
        <v>63</v>
      </c>
      <c r="B53" s="243"/>
      <c r="C53" s="243"/>
      <c r="D53" s="243"/>
      <c r="E53" s="243"/>
      <c r="F53" s="243"/>
      <c r="G53" s="243"/>
      <c r="H53" s="243"/>
      <c r="I53" s="243"/>
      <c r="J53" s="243"/>
      <c r="K53" s="243"/>
      <c r="L53" s="14"/>
      <c r="M53" s="14"/>
      <c r="N53" s="14"/>
      <c r="O53" s="14"/>
      <c r="P53" s="14"/>
      <c r="Q53" s="14"/>
      <c r="R53" s="14"/>
    </row>
    <row r="54" spans="1:18" s="28" customFormat="1" ht="40.25" customHeight="1">
      <c r="A54" s="242" t="s">
        <v>64</v>
      </c>
      <c r="B54" s="242"/>
      <c r="C54" s="242"/>
      <c r="D54" s="242"/>
      <c r="E54" s="242"/>
      <c r="F54" s="242"/>
      <c r="G54" s="242"/>
      <c r="H54" s="242"/>
      <c r="I54" s="242"/>
      <c r="J54" s="242"/>
      <c r="K54" s="242"/>
      <c r="L54" s="14"/>
      <c r="M54" s="14"/>
      <c r="N54" s="14"/>
      <c r="O54" s="14"/>
      <c r="P54" s="14"/>
      <c r="Q54" s="14"/>
      <c r="R54" s="14"/>
    </row>
    <row r="55" spans="1:18" s="28" customFormat="1" ht="40.25" customHeight="1">
      <c r="A55" s="242" t="s">
        <v>65</v>
      </c>
      <c r="B55" s="242"/>
      <c r="C55" s="242"/>
      <c r="D55" s="242"/>
      <c r="E55" s="242"/>
      <c r="F55" s="242"/>
      <c r="G55" s="242"/>
      <c r="H55" s="242"/>
      <c r="I55" s="242"/>
      <c r="J55" s="242"/>
      <c r="K55" s="242"/>
      <c r="L55" s="14"/>
      <c r="M55" s="14"/>
      <c r="N55" s="14"/>
      <c r="O55" s="14"/>
      <c r="P55" s="14"/>
      <c r="Q55" s="14"/>
      <c r="R55" s="14"/>
    </row>
    <row r="56" spans="1:18" s="28" customFormat="1" ht="204.75" customHeight="1">
      <c r="A56" s="242" t="s">
        <v>66</v>
      </c>
      <c r="B56" s="242"/>
      <c r="C56" s="242"/>
      <c r="D56" s="242"/>
      <c r="E56" s="242"/>
      <c r="F56" s="242"/>
      <c r="G56" s="242"/>
      <c r="H56" s="242"/>
      <c r="I56" s="242"/>
      <c r="J56" s="242"/>
      <c r="K56" s="242"/>
      <c r="L56" s="14"/>
      <c r="M56" s="14"/>
      <c r="N56" s="14"/>
      <c r="O56" s="14"/>
      <c r="P56" s="14"/>
      <c r="Q56" s="14"/>
      <c r="R56" s="14"/>
    </row>
    <row r="57" spans="1:18" s="28" customFormat="1" ht="117" customHeight="1">
      <c r="A57" s="243" t="s">
        <v>67</v>
      </c>
      <c r="B57" s="243"/>
      <c r="C57" s="243"/>
      <c r="D57" s="243"/>
      <c r="E57" s="243"/>
      <c r="F57" s="243"/>
      <c r="G57" s="243"/>
      <c r="H57" s="243"/>
      <c r="I57" s="243"/>
      <c r="J57" s="243"/>
      <c r="K57" s="243"/>
      <c r="L57" s="14"/>
      <c r="M57" s="14"/>
      <c r="N57" s="14"/>
      <c r="O57" s="14"/>
      <c r="P57" s="14"/>
      <c r="Q57" s="14"/>
      <c r="R57" s="14"/>
    </row>
    <row r="58" spans="1:18" ht="21">
      <c r="A58" s="13"/>
      <c r="B58" s="10"/>
      <c r="C58" s="11"/>
      <c r="D58" s="11"/>
      <c r="E58" s="10"/>
      <c r="F58" s="12"/>
      <c r="G58" s="12"/>
      <c r="H58" s="12"/>
      <c r="I58" s="3"/>
      <c r="J58" s="3"/>
      <c r="K58" s="3"/>
      <c r="L58" s="4"/>
      <c r="M58" s="4"/>
      <c r="N58" s="4"/>
      <c r="O58" s="4"/>
      <c r="P58" s="4"/>
      <c r="Q58" s="4"/>
    </row>
    <row r="59" spans="1:18" ht="25" thickBot="1">
      <c r="A59" s="14"/>
      <c r="B59" s="14"/>
      <c r="C59" s="15"/>
      <c r="D59" s="15"/>
      <c r="E59" s="15"/>
      <c r="F59" s="240"/>
      <c r="G59" s="240"/>
      <c r="H59" s="240"/>
      <c r="I59" s="240"/>
      <c r="L59" s="14"/>
      <c r="M59" s="14"/>
      <c r="N59" s="14"/>
      <c r="O59" s="14"/>
      <c r="P59" s="14"/>
      <c r="Q59" s="14"/>
      <c r="R59" s="14"/>
    </row>
    <row r="60" spans="1:18" ht="25" thickBot="1">
      <c r="D60" s="84" t="s">
        <v>68</v>
      </c>
      <c r="E60" s="2" t="s">
        <v>69</v>
      </c>
      <c r="F60" s="44"/>
      <c r="G60" s="44"/>
      <c r="H60" s="44"/>
      <c r="L60" s="14"/>
      <c r="M60" s="14"/>
      <c r="N60" s="14"/>
      <c r="O60" s="14"/>
      <c r="P60" s="14"/>
      <c r="Q60" s="14"/>
      <c r="R60" s="14"/>
    </row>
    <row r="61" spans="1:18" ht="24">
      <c r="D61" s="59">
        <v>1991</v>
      </c>
      <c r="E61" s="60">
        <v>51720</v>
      </c>
      <c r="F61" s="43"/>
      <c r="G61" s="43"/>
      <c r="H61" s="43"/>
      <c r="L61" s="14"/>
      <c r="M61" s="14"/>
      <c r="N61" s="14"/>
      <c r="O61" s="14"/>
      <c r="P61" s="14"/>
      <c r="Q61" s="14"/>
      <c r="R61" s="14"/>
    </row>
    <row r="62" spans="1:18" ht="24">
      <c r="D62" s="42">
        <v>1992</v>
      </c>
      <c r="E62" s="45">
        <v>65190</v>
      </c>
      <c r="F62" s="43"/>
      <c r="G62" s="43"/>
      <c r="H62" s="43"/>
      <c r="L62" s="14"/>
      <c r="M62" s="14"/>
      <c r="N62" s="14"/>
      <c r="O62" s="14"/>
      <c r="P62" s="14"/>
      <c r="Q62" s="14"/>
      <c r="R62" s="14"/>
    </row>
    <row r="63" spans="1:18" ht="24">
      <c r="D63" s="42">
        <v>1993</v>
      </c>
      <c r="E63" s="45">
        <v>81510</v>
      </c>
      <c r="F63" s="43"/>
      <c r="G63" s="43"/>
      <c r="H63" s="43"/>
      <c r="L63" s="14"/>
      <c r="M63" s="14"/>
      <c r="N63" s="14"/>
      <c r="O63" s="14"/>
      <c r="P63" s="14"/>
      <c r="Q63" s="14"/>
      <c r="R63" s="14"/>
    </row>
    <row r="64" spans="1:18" ht="24">
      <c r="D64" s="42">
        <v>1994</v>
      </c>
      <c r="E64" s="45">
        <v>98700</v>
      </c>
      <c r="F64" s="43"/>
      <c r="G64" s="43"/>
      <c r="H64" s="43"/>
      <c r="L64" s="14"/>
      <c r="M64" s="14"/>
      <c r="N64" s="14"/>
      <c r="O64" s="14"/>
      <c r="P64" s="14"/>
      <c r="Q64" s="14"/>
      <c r="R64" s="14"/>
    </row>
    <row r="65" spans="4:18" ht="24">
      <c r="D65" s="42">
        <v>1995</v>
      </c>
      <c r="E65" s="45">
        <v>118933</v>
      </c>
      <c r="F65" s="43"/>
      <c r="G65" s="43"/>
      <c r="H65" s="43"/>
      <c r="L65" s="14"/>
      <c r="M65" s="14"/>
      <c r="N65" s="14"/>
      <c r="O65" s="14"/>
      <c r="P65" s="14"/>
      <c r="Q65" s="14"/>
      <c r="R65" s="14"/>
    </row>
    <row r="66" spans="4:18" ht="24">
      <c r="D66" s="42">
        <v>1996</v>
      </c>
      <c r="E66" s="45">
        <v>142125</v>
      </c>
      <c r="F66" s="43"/>
      <c r="G66" s="43"/>
      <c r="H66" s="43"/>
      <c r="L66" s="14"/>
      <c r="M66" s="14"/>
      <c r="N66" s="14"/>
      <c r="O66" s="14"/>
      <c r="P66" s="14"/>
      <c r="Q66" s="14"/>
      <c r="R66" s="14"/>
    </row>
    <row r="67" spans="4:18" ht="15" customHeight="1">
      <c r="D67" s="42">
        <v>1997</v>
      </c>
      <c r="E67" s="45">
        <v>172005</v>
      </c>
      <c r="F67" s="43"/>
      <c r="G67" s="43"/>
      <c r="H67" s="43"/>
    </row>
    <row r="68" spans="4:18" ht="15" customHeight="1">
      <c r="D68" s="23">
        <v>1998</v>
      </c>
      <c r="E68" s="46">
        <v>203826</v>
      </c>
      <c r="F68" s="43"/>
      <c r="G68" s="43"/>
      <c r="H68" s="43"/>
    </row>
    <row r="69" spans="4:18" ht="15" customHeight="1">
      <c r="D69" s="23">
        <v>1999</v>
      </c>
      <c r="E69" s="46">
        <v>236460</v>
      </c>
      <c r="F69" s="43"/>
      <c r="G69" s="43"/>
      <c r="H69" s="43"/>
    </row>
    <row r="70" spans="4:18" ht="15" customHeight="1">
      <c r="D70" s="23">
        <v>2000</v>
      </c>
      <c r="E70" s="46">
        <v>260100</v>
      </c>
      <c r="F70" s="43"/>
      <c r="G70" s="43"/>
      <c r="H70" s="43"/>
    </row>
    <row r="71" spans="4:18" ht="15" customHeight="1">
      <c r="D71" s="23">
        <v>2001</v>
      </c>
      <c r="E71" s="46">
        <v>286000</v>
      </c>
      <c r="F71" s="43"/>
      <c r="G71" s="43"/>
      <c r="H71" s="43"/>
    </row>
    <row r="72" spans="4:18" ht="15" customHeight="1">
      <c r="D72" s="23">
        <v>2002</v>
      </c>
      <c r="E72" s="46">
        <v>309000</v>
      </c>
      <c r="F72" s="43"/>
      <c r="G72" s="43"/>
      <c r="H72" s="43"/>
    </row>
    <row r="73" spans="4:18" ht="15" customHeight="1">
      <c r="D73" s="23">
        <v>2003</v>
      </c>
      <c r="E73" s="46">
        <v>332000</v>
      </c>
      <c r="F73" s="43"/>
      <c r="G73" s="43"/>
      <c r="H73" s="43"/>
    </row>
    <row r="74" spans="4:18" ht="15" customHeight="1">
      <c r="D74" s="23">
        <v>2004</v>
      </c>
      <c r="E74" s="46">
        <v>358000</v>
      </c>
      <c r="F74" s="43"/>
      <c r="G74" s="43"/>
      <c r="H74" s="43"/>
    </row>
    <row r="75" spans="4:18" ht="15" customHeight="1">
      <c r="D75" s="23">
        <v>2005</v>
      </c>
      <c r="E75" s="46">
        <v>381500</v>
      </c>
      <c r="F75" s="43"/>
      <c r="G75" s="43"/>
      <c r="H75" s="43"/>
    </row>
    <row r="76" spans="4:18" ht="15" customHeight="1">
      <c r="D76" s="23">
        <v>2006</v>
      </c>
      <c r="E76" s="46">
        <v>408000</v>
      </c>
      <c r="F76" s="43"/>
      <c r="G76" s="43"/>
      <c r="H76" s="43"/>
    </row>
    <row r="77" spans="4:18" ht="15" customHeight="1">
      <c r="D77" s="23">
        <v>2007</v>
      </c>
      <c r="E77" s="46">
        <v>433700</v>
      </c>
      <c r="F77" s="43"/>
      <c r="G77" s="43"/>
      <c r="H77" s="43"/>
    </row>
    <row r="78" spans="4:18" ht="15" customHeight="1">
      <c r="D78" s="23">
        <v>2008</v>
      </c>
      <c r="E78" s="46">
        <v>461500</v>
      </c>
      <c r="F78" s="43"/>
      <c r="G78" s="43"/>
      <c r="H78" s="43"/>
    </row>
    <row r="79" spans="4:18" ht="15" customHeight="1">
      <c r="D79" s="23">
        <v>2009</v>
      </c>
      <c r="E79" s="46">
        <v>496900</v>
      </c>
      <c r="F79" s="43"/>
      <c r="G79" s="43"/>
      <c r="H79" s="43"/>
    </row>
    <row r="80" spans="4:18" ht="15" customHeight="1">
      <c r="D80" s="23">
        <v>2010</v>
      </c>
      <c r="E80" s="46">
        <v>515000</v>
      </c>
      <c r="F80" s="43"/>
      <c r="G80" s="43"/>
      <c r="H80" s="43"/>
    </row>
    <row r="81" spans="4:8" ht="15" customHeight="1">
      <c r="D81" s="23">
        <v>2011</v>
      </c>
      <c r="E81" s="46">
        <v>535600</v>
      </c>
      <c r="F81" s="43"/>
      <c r="G81" s="43"/>
      <c r="H81" s="43"/>
    </row>
    <row r="82" spans="4:8" ht="15" customHeight="1">
      <c r="D82" s="23">
        <v>2012</v>
      </c>
      <c r="E82" s="46">
        <v>566700</v>
      </c>
      <c r="F82" s="43"/>
      <c r="G82" s="43"/>
      <c r="H82" s="43"/>
    </row>
    <row r="83" spans="4:8" ht="15" customHeight="1">
      <c r="D83" s="23">
        <v>2013</v>
      </c>
      <c r="E83" s="46">
        <v>589500</v>
      </c>
      <c r="F83" s="43"/>
      <c r="G83" s="43"/>
      <c r="H83" s="43"/>
    </row>
    <row r="84" spans="4:8" ht="15" customHeight="1">
      <c r="D84" s="23">
        <v>2014</v>
      </c>
      <c r="E84" s="46">
        <v>616000</v>
      </c>
      <c r="F84" s="43"/>
      <c r="G84" s="43"/>
      <c r="H84" s="43"/>
    </row>
    <row r="85" spans="4:8" ht="15" customHeight="1">
      <c r="D85" s="23">
        <v>2015</v>
      </c>
      <c r="E85" s="46">
        <v>644350</v>
      </c>
      <c r="F85" s="43"/>
      <c r="G85" s="43"/>
      <c r="H85" s="43"/>
    </row>
    <row r="86" spans="4:8" ht="15" customHeight="1">
      <c r="D86" s="23">
        <v>2016</v>
      </c>
      <c r="E86" s="46">
        <v>689455</v>
      </c>
      <c r="F86" s="43"/>
      <c r="G86" s="43"/>
      <c r="H86" s="43"/>
    </row>
    <row r="87" spans="4:8" ht="15" customHeight="1">
      <c r="D87" s="23">
        <v>2017</v>
      </c>
      <c r="E87" s="46">
        <v>737717</v>
      </c>
      <c r="F87" s="43"/>
      <c r="G87" s="43"/>
      <c r="H87" s="43"/>
    </row>
    <row r="88" spans="4:8" ht="15" customHeight="1">
      <c r="D88" s="23">
        <v>2018</v>
      </c>
      <c r="E88" s="46">
        <v>781242</v>
      </c>
      <c r="F88" s="43"/>
      <c r="G88" s="43"/>
      <c r="H88" s="43"/>
    </row>
    <row r="89" spans="4:8" ht="15" customHeight="1">
      <c r="D89" s="23">
        <v>2019</v>
      </c>
      <c r="E89" s="46">
        <v>828116</v>
      </c>
      <c r="F89" s="43"/>
      <c r="G89" s="43"/>
      <c r="H89" s="43"/>
    </row>
    <row r="90" spans="4:8" ht="15" customHeight="1">
      <c r="D90" s="23">
        <v>2020</v>
      </c>
      <c r="E90" s="46">
        <v>877803</v>
      </c>
      <c r="F90" s="43"/>
      <c r="G90" s="43"/>
      <c r="H90" s="43"/>
    </row>
    <row r="91" spans="4:8" ht="15" customHeight="1">
      <c r="D91" s="23">
        <v>2021</v>
      </c>
      <c r="E91" s="46">
        <v>908526</v>
      </c>
      <c r="F91" s="43"/>
      <c r="G91" s="43"/>
      <c r="H91" s="43"/>
    </row>
    <row r="92" spans="4:8" ht="15" customHeight="1">
      <c r="D92" s="23">
        <v>2022</v>
      </c>
      <c r="E92" s="46">
        <v>1000000</v>
      </c>
      <c r="F92" s="43"/>
      <c r="G92" s="43"/>
      <c r="H92" s="43"/>
    </row>
    <row r="93" spans="4:8" ht="15" customHeight="1">
      <c r="D93" s="104">
        <v>2023</v>
      </c>
      <c r="E93" s="105">
        <v>1160000</v>
      </c>
      <c r="F93" s="43"/>
      <c r="G93" s="43"/>
      <c r="H93" s="43"/>
    </row>
    <row r="94" spans="4:8" ht="15" customHeight="1" thickBot="1">
      <c r="D94" s="24">
        <v>2024</v>
      </c>
      <c r="E94" s="47">
        <v>1300000</v>
      </c>
      <c r="F94" s="43"/>
      <c r="G94" s="43"/>
      <c r="H94" s="43"/>
    </row>
    <row r="95" spans="4:8" ht="15" customHeight="1"/>
  </sheetData>
  <sheetProtection algorithmName="SHA-512" hashValue="d1W2HMmZr3bXkSv/xA/4zCS3FCXQFlAFWPkwPz9deCKL/6HM0KvN/0n3xZvjw9G1315V7bi4tye3qPX9gOFbcw==" saltValue="xGEKmVL0iJCRF63kKR8GOQ==" spinCount="100000" sheet="1" objects="1" scenarios="1"/>
  <mergeCells count="46">
    <mergeCell ref="F59:I59"/>
    <mergeCell ref="A40:K40"/>
    <mergeCell ref="A54:K54"/>
    <mergeCell ref="A55:K55"/>
    <mergeCell ref="A56:K56"/>
    <mergeCell ref="A57:K57"/>
    <mergeCell ref="A42:R42"/>
    <mergeCell ref="A44:K44"/>
    <mergeCell ref="A45:K45"/>
    <mergeCell ref="A51:K51"/>
    <mergeCell ref="A53:K53"/>
    <mergeCell ref="A46:K46"/>
    <mergeCell ref="A48:K48"/>
    <mergeCell ref="A50:J50"/>
    <mergeCell ref="A52:J52"/>
    <mergeCell ref="A49:K49"/>
    <mergeCell ref="B35:C35"/>
    <mergeCell ref="A34:C34"/>
    <mergeCell ref="A1:R1"/>
    <mergeCell ref="A2:R2"/>
    <mergeCell ref="A3:R3"/>
    <mergeCell ref="A4:R4"/>
    <mergeCell ref="A7:D7"/>
    <mergeCell ref="E7:R11"/>
    <mergeCell ref="A9:B9"/>
    <mergeCell ref="C9:D9"/>
    <mergeCell ref="A10:B10"/>
    <mergeCell ref="C10:D10"/>
    <mergeCell ref="A11:B11"/>
    <mergeCell ref="C11:D11"/>
    <mergeCell ref="Q12:Q13"/>
    <mergeCell ref="R12:R13"/>
    <mergeCell ref="B13:C13"/>
    <mergeCell ref="K14:K16"/>
    <mergeCell ref="M14:M16"/>
    <mergeCell ref="Q14:Q17"/>
    <mergeCell ref="B15:C15"/>
    <mergeCell ref="O15:O16"/>
    <mergeCell ref="B16:C16"/>
    <mergeCell ref="A17:E17"/>
    <mergeCell ref="I17:M17"/>
    <mergeCell ref="A12:F12"/>
    <mergeCell ref="K12:L12"/>
    <mergeCell ref="M12:M13"/>
    <mergeCell ref="N12:N13"/>
    <mergeCell ref="O12:P13"/>
  </mergeCells>
  <conditionalFormatting sqref="A1:XFD1048576">
    <cfRule type="containsText" dxfId="33" priority="134" operator="containsText" text="CUMPLE">
      <formula>NOT(ISERROR(SEARCH("CUMPLE",A1)))</formula>
    </cfRule>
  </conditionalFormatting>
  <conditionalFormatting sqref="A1:XFD1048576">
    <cfRule type="containsText" dxfId="32" priority="132" operator="containsText" text="HABILITADO">
      <formula>NOT(ISERROR(SEARCH("HABILITADO",A1)))</formula>
    </cfRule>
    <cfRule type="containsText" dxfId="31" priority="133" operator="containsText" text="NO CUMPLE">
      <formula>NOT(ISERROR(SEARCH("NO CUMPLE",A1)))</formula>
    </cfRule>
  </conditionalFormatting>
  <conditionalFormatting sqref="A1:XFD1048576">
    <cfRule type="containsText" dxfId="30" priority="131" operator="containsText" text="NO HABILITADO">
      <formula>NOT(ISERROR(SEARCH("NO HABILITADO",A1)))</formula>
    </cfRule>
  </conditionalFormatting>
  <conditionalFormatting sqref="R17">
    <cfRule type="containsText" dxfId="29" priority="79" operator="containsText" text="NO CUMPLE">
      <formula>NOT(ISERROR(SEARCH("NO CUMPLE",R17)))</formula>
    </cfRule>
    <cfRule type="containsText" dxfId="28" priority="80" operator="containsText" text="CUMPLE">
      <formula>NOT(ISERROR(SEARCH("CUMPLE",R17)))</formula>
    </cfRule>
  </conditionalFormatting>
  <dataValidations count="1">
    <dataValidation type="list" allowBlank="1" showInputMessage="1" showErrorMessage="1" sqref="M14:M16 N15:N16 J15:J16 Q14 N17:O17" xr:uid="{CB3D48C3-84CA-44F0-ADF7-1CCE503CA1FA}">
      <formula1>$V$4:$V$5</formula1>
    </dataValidation>
  </dataValidations>
  <pageMargins left="0.7" right="0.7" top="0.75" bottom="0.75" header="0.51180555555555496" footer="0.51180555555555496"/>
  <pageSetup scale="56" firstPageNumber="0" orientation="portrait" r:id="rId1"/>
  <colBreaks count="1" manualBreakCount="1">
    <brk id="11" max="618"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3:S22"/>
  <sheetViews>
    <sheetView topLeftCell="C1" zoomScale="70" zoomScaleNormal="70" workbookViewId="0">
      <selection activeCell="A21" sqref="A21:K21"/>
    </sheetView>
  </sheetViews>
  <sheetFormatPr baseColWidth="10" defaultColWidth="11.5" defaultRowHeight="14"/>
  <cols>
    <col min="1" max="11" width="15.6640625" style="28" customWidth="1"/>
    <col min="12" max="13" width="11.5" style="28"/>
    <col min="14" max="14" width="23.5" style="28" customWidth="1"/>
    <col min="15" max="16384" width="11.5" style="28"/>
  </cols>
  <sheetData>
    <row r="3" spans="1:19" ht="15" customHeight="1">
      <c r="M3" s="250" t="s">
        <v>70</v>
      </c>
      <c r="N3" s="250"/>
      <c r="O3" s="250"/>
      <c r="P3" s="250"/>
      <c r="Q3" s="250"/>
      <c r="R3" s="250"/>
      <c r="S3" s="250"/>
    </row>
    <row r="4" spans="1:19" ht="23.25" customHeight="1">
      <c r="M4" s="250"/>
      <c r="N4" s="250"/>
      <c r="O4" s="250"/>
      <c r="P4" s="250"/>
      <c r="Q4" s="250"/>
      <c r="R4" s="250"/>
      <c r="S4" s="250"/>
    </row>
    <row r="5" spans="1:19" ht="23.25" customHeight="1">
      <c r="M5" s="250"/>
      <c r="N5" s="250"/>
      <c r="O5" s="250"/>
      <c r="P5" s="250"/>
      <c r="Q5" s="250"/>
      <c r="R5" s="250"/>
      <c r="S5" s="250"/>
    </row>
    <row r="6" spans="1:19" ht="78" customHeight="1">
      <c r="A6" s="255" t="s">
        <v>71</v>
      </c>
      <c r="B6" s="253"/>
      <c r="C6" s="253"/>
      <c r="D6" s="253"/>
      <c r="E6" s="253"/>
      <c r="F6" s="253"/>
      <c r="G6" s="253"/>
      <c r="H6" s="253"/>
      <c r="I6" s="253"/>
      <c r="J6" s="253"/>
      <c r="K6" s="253"/>
      <c r="L6" s="27"/>
      <c r="M6" s="250"/>
      <c r="N6" s="250"/>
      <c r="O6" s="250"/>
      <c r="P6" s="250"/>
      <c r="Q6" s="250"/>
      <c r="R6" s="250"/>
      <c r="S6" s="250"/>
    </row>
    <row r="7" spans="1:19">
      <c r="C7" s="29"/>
      <c r="D7" s="29"/>
      <c r="E7" s="32"/>
      <c r="F7" s="30"/>
      <c r="G7" s="30"/>
      <c r="H7" s="31"/>
      <c r="I7" s="31"/>
      <c r="J7" s="31"/>
      <c r="K7" s="31"/>
      <c r="L7" s="31"/>
      <c r="M7" s="27"/>
      <c r="N7" s="27"/>
    </row>
    <row r="8" spans="1:19" ht="16">
      <c r="A8" s="251" t="s">
        <v>55</v>
      </c>
      <c r="B8" s="251"/>
      <c r="C8" s="251"/>
      <c r="D8" s="251"/>
      <c r="E8" s="251"/>
      <c r="F8" s="251"/>
      <c r="G8" s="251"/>
      <c r="H8" s="251"/>
      <c r="I8" s="251"/>
      <c r="J8" s="251"/>
      <c r="K8" s="251"/>
      <c r="L8" s="251"/>
      <c r="M8" s="251"/>
    </row>
    <row r="9" spans="1:19" ht="47.25" customHeight="1">
      <c r="A9" s="252" t="s">
        <v>56</v>
      </c>
      <c r="B9" s="252"/>
      <c r="C9" s="252"/>
      <c r="D9" s="51"/>
      <c r="E9" s="51"/>
      <c r="F9" s="51"/>
      <c r="G9" s="51"/>
      <c r="H9" s="51"/>
      <c r="I9" s="51"/>
      <c r="J9" s="51"/>
      <c r="K9" s="51"/>
      <c r="L9" s="51"/>
      <c r="M9" s="51"/>
    </row>
    <row r="10" spans="1:19" ht="66" customHeight="1">
      <c r="A10" s="253" t="s">
        <v>57</v>
      </c>
      <c r="B10" s="253"/>
      <c r="C10" s="253"/>
      <c r="D10" s="253"/>
      <c r="E10" s="253"/>
      <c r="F10" s="253"/>
      <c r="G10" s="253"/>
      <c r="H10" s="253"/>
      <c r="I10" s="253"/>
      <c r="J10" s="253"/>
      <c r="K10" s="253"/>
      <c r="L10" s="9"/>
      <c r="M10" s="9"/>
    </row>
    <row r="11" spans="1:19" ht="40.25" customHeight="1">
      <c r="A11" s="253" t="s">
        <v>58</v>
      </c>
      <c r="B11" s="253"/>
      <c r="C11" s="253"/>
      <c r="D11" s="253"/>
      <c r="E11" s="253"/>
      <c r="F11" s="253"/>
      <c r="G11" s="253"/>
      <c r="H11" s="253"/>
      <c r="I11" s="253"/>
      <c r="J11" s="253"/>
      <c r="K11" s="253"/>
      <c r="L11" s="9"/>
      <c r="M11" s="9"/>
    </row>
    <row r="12" spans="1:19" ht="40.25" customHeight="1">
      <c r="A12" s="253" t="s">
        <v>59</v>
      </c>
      <c r="B12" s="253"/>
      <c r="C12" s="253"/>
      <c r="D12" s="253"/>
      <c r="E12" s="253"/>
      <c r="F12" s="253"/>
      <c r="G12" s="253"/>
      <c r="H12" s="253"/>
      <c r="I12" s="253"/>
      <c r="J12" s="253"/>
      <c r="K12" s="253"/>
      <c r="L12" s="9"/>
      <c r="M12" s="9"/>
    </row>
    <row r="13" spans="1:19" ht="40.25" customHeight="1">
      <c r="A13" s="252" t="s">
        <v>60</v>
      </c>
      <c r="B13" s="252"/>
      <c r="C13" s="252"/>
      <c r="D13" s="52"/>
      <c r="E13" s="52"/>
      <c r="F13" s="52"/>
      <c r="G13" s="52"/>
      <c r="H13" s="52"/>
      <c r="I13" s="52"/>
      <c r="J13" s="9"/>
      <c r="K13" s="9"/>
      <c r="L13" s="9"/>
      <c r="M13" s="9"/>
    </row>
    <row r="14" spans="1:19" ht="40.25" customHeight="1">
      <c r="A14" s="253" t="s">
        <v>72</v>
      </c>
      <c r="B14" s="253"/>
      <c r="C14" s="253"/>
      <c r="D14" s="253"/>
      <c r="E14" s="253"/>
      <c r="F14" s="253"/>
      <c r="G14" s="253"/>
      <c r="H14" s="253"/>
      <c r="I14" s="253"/>
      <c r="J14" s="253"/>
      <c r="K14" s="253"/>
      <c r="L14" s="9"/>
      <c r="M14" s="9"/>
    </row>
    <row r="15" spans="1:19" ht="40.25" customHeight="1">
      <c r="A15" s="253"/>
      <c r="B15" s="253"/>
      <c r="C15" s="253"/>
      <c r="D15" s="253"/>
      <c r="E15" s="253"/>
      <c r="F15" s="253"/>
      <c r="G15" s="253"/>
      <c r="H15" s="253"/>
      <c r="I15" s="253"/>
      <c r="J15" s="253"/>
      <c r="K15" s="253"/>
      <c r="L15" s="9"/>
      <c r="M15" s="9"/>
    </row>
    <row r="16" spans="1:19" ht="40.25" customHeight="1">
      <c r="A16" s="254" t="s">
        <v>73</v>
      </c>
      <c r="B16" s="254"/>
      <c r="C16" s="254"/>
      <c r="D16" s="254"/>
      <c r="E16" s="254"/>
      <c r="F16" s="254"/>
      <c r="G16" s="254"/>
      <c r="H16" s="254"/>
      <c r="I16" s="254"/>
      <c r="J16" s="254"/>
      <c r="K16" s="254"/>
      <c r="L16" s="9"/>
      <c r="M16" s="9"/>
    </row>
    <row r="17" spans="1:13" ht="40.25" customHeight="1">
      <c r="A17" s="53"/>
      <c r="B17" s="53"/>
      <c r="C17" s="54"/>
      <c r="D17" s="55"/>
      <c r="E17" s="55"/>
      <c r="F17" s="56"/>
      <c r="G17" s="56"/>
      <c r="H17" s="56"/>
      <c r="I17" s="56"/>
      <c r="J17" s="9"/>
      <c r="K17" s="9"/>
      <c r="L17" s="9"/>
      <c r="M17" s="9"/>
    </row>
    <row r="18" spans="1:13" ht="40.25" customHeight="1">
      <c r="A18" s="255" t="s">
        <v>63</v>
      </c>
      <c r="B18" s="255"/>
      <c r="C18" s="255"/>
      <c r="D18" s="255"/>
      <c r="E18" s="255"/>
      <c r="F18" s="255"/>
      <c r="G18" s="255"/>
      <c r="H18" s="255"/>
      <c r="I18" s="255"/>
      <c r="J18" s="255"/>
      <c r="K18" s="255"/>
      <c r="L18" s="9"/>
      <c r="M18" s="9"/>
    </row>
    <row r="19" spans="1:13" ht="40.25" customHeight="1">
      <c r="A19" s="255" t="s">
        <v>64</v>
      </c>
      <c r="B19" s="256"/>
      <c r="C19" s="256"/>
      <c r="D19" s="256"/>
      <c r="E19" s="256"/>
      <c r="F19" s="256"/>
      <c r="G19" s="256"/>
      <c r="H19" s="256"/>
      <c r="I19" s="256"/>
      <c r="J19" s="256"/>
      <c r="K19" s="256"/>
      <c r="L19" s="9"/>
      <c r="M19" s="9"/>
    </row>
    <row r="20" spans="1:13" ht="40.25" customHeight="1">
      <c r="A20" s="255" t="s">
        <v>74</v>
      </c>
      <c r="B20" s="256"/>
      <c r="C20" s="256"/>
      <c r="D20" s="256"/>
      <c r="E20" s="256"/>
      <c r="F20" s="256"/>
      <c r="G20" s="256"/>
      <c r="H20" s="256"/>
      <c r="I20" s="256"/>
      <c r="J20" s="256"/>
      <c r="K20" s="256"/>
      <c r="L20" s="9"/>
      <c r="M20" s="9"/>
    </row>
    <row r="21" spans="1:13" ht="179.25" customHeight="1">
      <c r="A21" s="255" t="s">
        <v>66</v>
      </c>
      <c r="B21" s="256"/>
      <c r="C21" s="256"/>
      <c r="D21" s="256"/>
      <c r="E21" s="256"/>
      <c r="F21" s="256"/>
      <c r="G21" s="256"/>
      <c r="H21" s="256"/>
      <c r="I21" s="256"/>
      <c r="J21" s="256"/>
      <c r="K21" s="256"/>
      <c r="L21" s="9"/>
      <c r="M21" s="9"/>
    </row>
    <row r="22" spans="1:13" ht="105.75" customHeight="1">
      <c r="A22" s="255" t="s">
        <v>67</v>
      </c>
      <c r="B22" s="255"/>
      <c r="C22" s="255"/>
      <c r="D22" s="255"/>
      <c r="E22" s="255"/>
      <c r="F22" s="255"/>
      <c r="G22" s="255"/>
      <c r="H22" s="255"/>
      <c r="I22" s="255"/>
      <c r="J22" s="255"/>
      <c r="K22" s="255"/>
      <c r="L22" s="9"/>
      <c r="M22" s="9"/>
    </row>
  </sheetData>
  <mergeCells count="16">
    <mergeCell ref="A20:K20"/>
    <mergeCell ref="A21:K21"/>
    <mergeCell ref="A22:K22"/>
    <mergeCell ref="A18:K18"/>
    <mergeCell ref="A19:K19"/>
    <mergeCell ref="M3:S6"/>
    <mergeCell ref="A8:M8"/>
    <mergeCell ref="A13:C13"/>
    <mergeCell ref="A14:K14"/>
    <mergeCell ref="A16:K16"/>
    <mergeCell ref="A9:C9"/>
    <mergeCell ref="A6:K6"/>
    <mergeCell ref="A10:K10"/>
    <mergeCell ref="A11:K11"/>
    <mergeCell ref="A12:K12"/>
    <mergeCell ref="A15:K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G5"/>
  <sheetViews>
    <sheetView view="pageBreakPreview" zoomScale="60" zoomScaleNormal="70" workbookViewId="0">
      <pane xSplit="1" ySplit="4" topLeftCell="B5" activePane="bottomRight" state="frozen"/>
      <selection pane="topRight"/>
      <selection pane="bottomLeft"/>
      <selection pane="bottomRight" activeCell="G18" sqref="G18"/>
    </sheetView>
  </sheetViews>
  <sheetFormatPr baseColWidth="10" defaultColWidth="11.5" defaultRowHeight="15"/>
  <cols>
    <col min="1" max="1" width="10.5" customWidth="1"/>
    <col min="2" max="2" width="114.6640625" customWidth="1"/>
    <col min="3" max="3" width="37.33203125" customWidth="1"/>
    <col min="4" max="5" width="41.5" customWidth="1"/>
    <col min="6" max="6" width="25.5" customWidth="1"/>
    <col min="7" max="7" width="88" customWidth="1"/>
  </cols>
  <sheetData>
    <row r="1" spans="1:7" s="6" customFormat="1" ht="59.25" customHeight="1">
      <c r="A1" s="257" t="s">
        <v>75</v>
      </c>
      <c r="B1" s="257"/>
      <c r="C1" s="257"/>
      <c r="D1" s="257"/>
      <c r="E1" s="257"/>
      <c r="F1" s="257"/>
      <c r="G1" s="257"/>
    </row>
    <row r="2" spans="1:7" s="7" customFormat="1" ht="35.25" customHeight="1">
      <c r="A2" s="258" t="s">
        <v>1</v>
      </c>
      <c r="B2" s="258"/>
      <c r="C2" s="258"/>
      <c r="D2" s="258"/>
      <c r="E2" s="258"/>
      <c r="F2" s="258"/>
      <c r="G2" s="258"/>
    </row>
    <row r="3" spans="1:7" s="7" customFormat="1" ht="35.25" customHeight="1">
      <c r="A3" s="258" t="s">
        <v>76</v>
      </c>
      <c r="B3" s="258"/>
      <c r="C3" s="258"/>
      <c r="D3" s="258"/>
      <c r="E3" s="258"/>
      <c r="F3" s="258"/>
      <c r="G3" s="258"/>
    </row>
    <row r="4" spans="1:7" ht="75">
      <c r="A4" s="147" t="s">
        <v>2</v>
      </c>
      <c r="B4" s="147" t="s">
        <v>77</v>
      </c>
      <c r="C4" s="147" t="s">
        <v>78</v>
      </c>
      <c r="D4" s="147" t="s">
        <v>79</v>
      </c>
      <c r="E4" s="147" t="s">
        <v>80</v>
      </c>
      <c r="F4" s="147" t="s">
        <v>81</v>
      </c>
      <c r="G4" s="147" t="s">
        <v>82</v>
      </c>
    </row>
    <row r="5" spans="1:7" s="25" customFormat="1" ht="19">
      <c r="A5" s="312">
        <v>1</v>
      </c>
      <c r="B5" s="312" t="str">
        <f>'LISTA DE OFERENTES'!B4</f>
        <v>INTERVENTORIA Y CONSTRUCIVILES SAS</v>
      </c>
      <c r="C5" s="96" t="s">
        <v>18</v>
      </c>
      <c r="D5" s="96" t="s">
        <v>18</v>
      </c>
      <c r="E5" s="96" t="s">
        <v>18</v>
      </c>
      <c r="F5" s="163" t="str">
        <f t="shared" ref="F5" si="0">IF(AND(C5="CUMPLE",D5="CUMPLE",E5="CUMPLE"),"CUMPLE","NO CUMPLE")</f>
        <v>CUMPLE</v>
      </c>
      <c r="G5" s="313"/>
    </row>
  </sheetData>
  <sheetProtection algorithmName="SHA-512" hashValue="PjOuMvJ/wd0cxYQhXwwHRzo/9DU7WKwyQb7Ht4JOMG8j1g9HLA8e3RFq5NlmtUIKA56L0AlgeeZ47EVmpa9hTQ==" saltValue="UUrgboeAzWrY2/HJB5ha+Q==" spinCount="100000" sheet="1" objects="1" scenarios="1"/>
  <mergeCells count="3">
    <mergeCell ref="A1:G1"/>
    <mergeCell ref="A2:G2"/>
    <mergeCell ref="A3:G3"/>
  </mergeCells>
  <conditionalFormatting sqref="F5">
    <cfRule type="containsText" dxfId="27" priority="75" operator="containsText" text="NO CUMPLE">
      <formula>NOT(ISERROR(SEARCH("NO CUMPLE",F5)))</formula>
    </cfRule>
    <cfRule type="containsText" dxfId="26" priority="76" operator="containsText" text="CUMPLE">
      <formula>NOT(ISERROR(SEARCH("CUMPLE",F5)))</formula>
    </cfRule>
  </conditionalFormatting>
  <conditionalFormatting sqref="C5:E5">
    <cfRule type="containsText" dxfId="25" priority="1" operator="containsText" text="NO CUMPLE">
      <formula>NOT(ISERROR(SEARCH("NO CUMPLE",C5)))</formula>
    </cfRule>
    <cfRule type="containsText" dxfId="24" priority="2" operator="containsText" text="CUMPLE">
      <formula>NOT(ISERROR(SEARCH("CUMPLE",C5)))</formula>
    </cfRule>
  </conditionalFormatting>
  <pageMargins left="0.7" right="0.7" top="0.75" bottom="0.75" header="0.3" footer="0.3"/>
  <pageSetup paperSize="9" scale="2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249977111117893"/>
  </sheetPr>
  <dimension ref="A1:G6"/>
  <sheetViews>
    <sheetView view="pageBreakPreview" zoomScale="70" zoomScaleNormal="85" zoomScaleSheetLayoutView="70" workbookViewId="0">
      <selection activeCell="F24" sqref="F24"/>
    </sheetView>
  </sheetViews>
  <sheetFormatPr baseColWidth="10" defaultColWidth="9.1640625" defaultRowHeight="15"/>
  <cols>
    <col min="1" max="1" width="5.1640625" style="7" customWidth="1"/>
    <col min="2" max="2" width="114" style="17" bestFit="1" customWidth="1"/>
    <col min="3" max="3" width="17.6640625" style="7" customWidth="1"/>
    <col min="4" max="4" width="17.1640625" style="7" customWidth="1"/>
    <col min="5" max="5" width="17.6640625" style="7" bestFit="1" customWidth="1"/>
    <col min="6" max="6" width="23.33203125" style="7" bestFit="1" customWidth="1"/>
    <col min="7" max="7" width="94" style="16" customWidth="1"/>
    <col min="8" max="8" width="9.1640625" style="7"/>
    <col min="9" max="9" width="49" style="7" customWidth="1"/>
    <col min="10" max="10" width="18.5" style="7" customWidth="1"/>
    <col min="11" max="16384" width="9.1640625" style="7"/>
  </cols>
  <sheetData>
    <row r="1" spans="1:7" ht="37.5" customHeight="1" thickBot="1">
      <c r="A1" s="259" t="s">
        <v>0</v>
      </c>
      <c r="B1" s="260"/>
      <c r="C1" s="260"/>
      <c r="D1" s="260"/>
      <c r="E1" s="260"/>
      <c r="F1" s="261"/>
      <c r="G1" s="262"/>
    </row>
    <row r="2" spans="1:7" ht="31.5" customHeight="1" thickBot="1">
      <c r="A2" s="259" t="s">
        <v>1</v>
      </c>
      <c r="B2" s="260"/>
      <c r="C2" s="260"/>
      <c r="D2" s="260"/>
      <c r="E2" s="260"/>
      <c r="F2" s="261"/>
      <c r="G2" s="262"/>
    </row>
    <row r="3" spans="1:7" ht="95.25" customHeight="1" thickBot="1">
      <c r="A3" s="263" t="s">
        <v>83</v>
      </c>
      <c r="B3" s="264"/>
      <c r="C3" s="264"/>
      <c r="D3" s="264"/>
      <c r="E3" s="264"/>
      <c r="F3" s="265"/>
      <c r="G3" s="266"/>
    </row>
    <row r="4" spans="1:7" ht="14" customHeight="1" thickBot="1">
      <c r="A4" s="88"/>
      <c r="B4" s="22"/>
      <c r="C4" s="21"/>
      <c r="D4" s="21"/>
      <c r="E4" s="20"/>
      <c r="F4" s="19"/>
      <c r="G4" s="18"/>
    </row>
    <row r="5" spans="1:7" ht="45.75" customHeight="1" thickBot="1">
      <c r="A5" s="150" t="s">
        <v>2</v>
      </c>
      <c r="B5" s="151" t="s">
        <v>84</v>
      </c>
      <c r="C5" s="150" t="s">
        <v>85</v>
      </c>
      <c r="D5" s="150" t="s">
        <v>86</v>
      </c>
      <c r="E5" s="150" t="s">
        <v>87</v>
      </c>
      <c r="F5" s="152" t="s">
        <v>88</v>
      </c>
      <c r="G5" s="150" t="s">
        <v>10</v>
      </c>
    </row>
    <row r="6" spans="1:7" ht="19">
      <c r="A6" s="148">
        <v>1</v>
      </c>
      <c r="B6" s="149" t="str">
        <f>'LISTA DE OFERENTES'!B4</f>
        <v>INTERVENTORIA Y CONSTRUCIVILES SAS</v>
      </c>
      <c r="C6" s="155" t="s">
        <v>18</v>
      </c>
      <c r="D6" s="155" t="s">
        <v>18</v>
      </c>
      <c r="E6" s="155" t="s">
        <v>18</v>
      </c>
      <c r="F6" s="185" t="str">
        <f t="shared" ref="F6" si="0">IF(AND(C6="CUMPLE",D6="CUMPLE",E6="CUMPLE"),"HABILITADO","NO HABILITADO")</f>
        <v>HABILITADO</v>
      </c>
      <c r="G6" s="158"/>
    </row>
  </sheetData>
  <sheetProtection algorithmName="SHA-512" hashValue="h87FJAhESK2jpfPQ7LTiBJTcuGSo5AYbk3D50VCiwFf60G2mN9fF3KK7YjH+VEh9KPp2nzFdNr2uBm0zB3Ra/A==" saltValue="J7wuWvPkaMgi2yiFzqHaeg==" spinCount="100000" sheet="1" objects="1" scenarios="1"/>
  <dataConsolidate link="1"/>
  <mergeCells count="3">
    <mergeCell ref="A1:G1"/>
    <mergeCell ref="A2:G2"/>
    <mergeCell ref="A3:G3"/>
  </mergeCells>
  <conditionalFormatting sqref="C6:D6">
    <cfRule type="containsText" dxfId="23" priority="15" operator="containsText" text="NO HABIL">
      <formula>NOT(ISERROR(SEARCH("NO HABIL",C6)))</formula>
    </cfRule>
    <cfRule type="containsText" dxfId="22" priority="16" operator="containsText" text="NO HABIL ">
      <formula>NOT(ISERROR(SEARCH("NO HABIL ",C6)))</formula>
    </cfRule>
  </conditionalFormatting>
  <conditionalFormatting sqref="C6 E6">
    <cfRule type="containsText" dxfId="21" priority="528" operator="containsText" text="NO HABIL">
      <formula>NOT(ISERROR(SEARCH("NO HABIL",C6)))</formula>
    </cfRule>
    <cfRule type="containsText" dxfId="20" priority="529" operator="containsText" text="NO HABIL ">
      <formula>NOT(ISERROR(SEARCH("NO HABIL ",C6)))</formula>
    </cfRule>
  </conditionalFormatting>
  <conditionalFormatting sqref="C7:F1048576 C6:E6">
    <cfRule type="containsText" dxfId="19" priority="393" operator="containsText" text="CUMPLE">
      <formula>NOT(ISERROR(SEARCH("CUMPLE",C6)))</formula>
    </cfRule>
  </conditionalFormatting>
  <conditionalFormatting sqref="C7:F1048576 C6:E6">
    <cfRule type="containsText" dxfId="18" priority="392" operator="containsText" text="NO CUMPLE">
      <formula>NOT(ISERROR(SEARCH("NO CUMPLE",C6)))</formula>
    </cfRule>
  </conditionalFormatting>
  <conditionalFormatting sqref="F1:F1048576">
    <cfRule type="containsText" dxfId="17" priority="65" operator="containsText" text="NO HABILITADO">
      <formula>NOT(ISERROR(SEARCH("NO HABILITADO",F1)))</formula>
    </cfRule>
    <cfRule type="containsText" dxfId="16" priority="66" operator="containsText" text="HABILITADO">
      <formula>NOT(ISERROR(SEARCH("HABILITADO",F1)))</formula>
    </cfRule>
  </conditionalFormatting>
  <conditionalFormatting sqref="C6:D6">
    <cfRule type="containsText" dxfId="15" priority="1" operator="containsText" text="NO HABIL">
      <formula>NOT(ISERROR(SEARCH("NO HABIL",C6)))</formula>
    </cfRule>
    <cfRule type="containsText" dxfId="14" priority="2" operator="containsText" text="NO HABIL ">
      <formula>NOT(ISERROR(SEARCH("NO HABIL ",C6)))</formula>
    </cfRule>
  </conditionalFormatting>
  <pageMargins left="0.70866141732283472" right="0.70866141732283472" top="0.74803149606299213" bottom="0.74803149606299213" header="0.51181102362204722" footer="0.51181102362204722"/>
  <pageSetup scale="40" firstPageNumber="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I15"/>
  <sheetViews>
    <sheetView zoomScale="70" zoomScaleNormal="70" zoomScaleSheetLayoutView="85" workbookViewId="0">
      <selection activeCell="F34" sqref="F34"/>
    </sheetView>
  </sheetViews>
  <sheetFormatPr baseColWidth="10" defaultColWidth="11.5" defaultRowHeight="15"/>
  <cols>
    <col min="1" max="1" width="9" style="62" customWidth="1"/>
    <col min="2" max="2" width="75.1640625" style="62" customWidth="1"/>
    <col min="3" max="3" width="20.5" style="62" bestFit="1" customWidth="1"/>
    <col min="4" max="4" width="21" style="62" customWidth="1"/>
    <col min="5" max="5" width="21.1640625" style="62" customWidth="1"/>
    <col min="6" max="6" width="41.5" style="62" customWidth="1"/>
    <col min="7" max="7" width="11.5" style="62"/>
    <col min="8" max="8" width="32.6640625" style="62" customWidth="1"/>
    <col min="9" max="9" width="20.1640625" style="62" customWidth="1"/>
    <col min="10" max="16384" width="11.5" style="62"/>
  </cols>
  <sheetData>
    <row r="1" spans="1:9" ht="26">
      <c r="A1" s="267" t="s">
        <v>46</v>
      </c>
      <c r="B1" s="268"/>
      <c r="C1" s="268"/>
      <c r="D1" s="268"/>
      <c r="E1" s="268"/>
      <c r="F1" s="269"/>
    </row>
    <row r="2" spans="1:9" ht="16.5" customHeight="1" thickBot="1">
      <c r="A2" s="270" t="s">
        <v>89</v>
      </c>
      <c r="B2" s="271"/>
      <c r="C2" s="271"/>
      <c r="D2" s="271"/>
      <c r="E2" s="271"/>
      <c r="F2" s="272"/>
      <c r="H2" s="63" t="s">
        <v>90</v>
      </c>
      <c r="I2" s="64">
        <v>67.75</v>
      </c>
    </row>
    <row r="3" spans="1:9" ht="16.5" customHeight="1" thickBot="1">
      <c r="A3" s="270" t="s">
        <v>1</v>
      </c>
      <c r="B3" s="271"/>
      <c r="C3" s="271"/>
      <c r="D3" s="271"/>
      <c r="E3" s="271"/>
      <c r="F3" s="272"/>
      <c r="H3" s="98" t="s">
        <v>91</v>
      </c>
      <c r="I3" s="64">
        <v>4454.68</v>
      </c>
    </row>
    <row r="4" spans="1:9" ht="17.25" customHeight="1">
      <c r="A4" s="65"/>
      <c r="B4" s="66"/>
      <c r="C4" s="67"/>
      <c r="D4" s="67"/>
      <c r="E4" s="67"/>
      <c r="F4" s="68"/>
      <c r="H4" s="69" t="s">
        <v>92</v>
      </c>
      <c r="I4" s="70">
        <v>68</v>
      </c>
    </row>
    <row r="5" spans="1:9" ht="17.25" customHeight="1">
      <c r="A5" s="71"/>
      <c r="B5" s="72"/>
      <c r="C5" s="73"/>
      <c r="D5" s="73"/>
      <c r="E5" s="73"/>
      <c r="F5" s="74"/>
      <c r="H5" s="75"/>
      <c r="I5" s="76"/>
    </row>
    <row r="6" spans="1:9" ht="17.25" customHeight="1">
      <c r="A6" s="77"/>
      <c r="B6" s="72"/>
      <c r="C6" s="78"/>
      <c r="D6" s="78"/>
      <c r="E6" s="78"/>
      <c r="F6" s="79"/>
    </row>
    <row r="7" spans="1:9" ht="17.25" customHeight="1">
      <c r="A7" s="77"/>
      <c r="B7" s="72"/>
      <c r="C7" s="78"/>
      <c r="D7" s="78"/>
      <c r="E7" s="78"/>
      <c r="F7" s="79"/>
    </row>
    <row r="8" spans="1:9" ht="17.25" customHeight="1">
      <c r="A8" s="80"/>
      <c r="C8" s="73"/>
      <c r="D8" s="73"/>
      <c r="E8" s="73"/>
      <c r="F8" s="81"/>
    </row>
    <row r="9" spans="1:9" ht="16" thickBot="1">
      <c r="A9" s="80"/>
      <c r="F9" s="82"/>
    </row>
    <row r="10" spans="1:9" ht="81" thickBot="1">
      <c r="A10" s="316" t="s">
        <v>93</v>
      </c>
      <c r="B10" s="317"/>
      <c r="C10" s="318" t="s">
        <v>94</v>
      </c>
      <c r="D10" s="161" t="s">
        <v>95</v>
      </c>
      <c r="E10" s="159" t="s">
        <v>96</v>
      </c>
      <c r="F10" s="160" t="s">
        <v>97</v>
      </c>
    </row>
    <row r="11" spans="1:9" s="325" customFormat="1" ht="23" customHeight="1" thickBot="1">
      <c r="A11" s="320">
        <v>1</v>
      </c>
      <c r="B11" s="321" t="str">
        <f>VLOOKUP(A11,'LISTA DE OFERENTES'!$A$4:$B$32,2,FALSE)</f>
        <v>INTERVENTORIA Y CONSTRUCIVILES SAS</v>
      </c>
      <c r="C11" s="322">
        <f>+'EXPERIENCIA DEL PROPONENTE'!C9</f>
        <v>287.01497121664664</v>
      </c>
      <c r="D11" s="323">
        <f>MAX(C11:C11)</f>
        <v>287.01497121664664</v>
      </c>
      <c r="E11" s="323">
        <f>AVERAGE(C11:C11)</f>
        <v>287.01497121664664</v>
      </c>
      <c r="F11" s="324">
        <f>+(D11+E11)/2</f>
        <v>287.01497121664664</v>
      </c>
    </row>
    <row r="13" spans="1:9" ht="16" thickBot="1"/>
    <row r="14" spans="1:9" ht="87" customHeight="1" thickBot="1">
      <c r="A14" s="326" t="s">
        <v>93</v>
      </c>
      <c r="B14" s="327"/>
      <c r="C14" s="328" t="s">
        <v>94</v>
      </c>
      <c r="D14" s="186" t="s">
        <v>97</v>
      </c>
      <c r="E14" s="187" t="s">
        <v>98</v>
      </c>
      <c r="F14" s="162"/>
    </row>
    <row r="15" spans="1:9" ht="17.25" customHeight="1" thickBot="1">
      <c r="A15" s="329">
        <v>1</v>
      </c>
      <c r="B15" s="319" t="str">
        <f>VLOOKUP(A15,'LISTA DE OFERENTES'!$A$4:$B$32,2,FALSE)</f>
        <v>INTERVENTORIA Y CONSTRUCIVILES SAS</v>
      </c>
      <c r="C15" s="330">
        <f>VLOOKUP(A15,$A$11:$C$11,3,FALSE)</f>
        <v>287.01497121664664</v>
      </c>
      <c r="D15" s="331">
        <f>+F11</f>
        <v>287.01497121664664</v>
      </c>
      <c r="E15" s="332">
        <f>IF(C15&lt;$F$11,($I$2*(1-(($D$15-C15)/$D$15))),($I$2*(1-(2*(ABS($D$15-C15)/$D$15)))))</f>
        <v>67.75</v>
      </c>
      <c r="F15" s="164"/>
    </row>
  </sheetData>
  <sheetProtection algorithmName="SHA-512" hashValue="6x/7i0yn5ZewI988uXAnDA6H+b8GvaIiqifVjbsBhqDxoNITEl7EmK/k3Q/AsYfgoaq8nWlAjlV+lkNkj269YQ==" saltValue="NM2aKLCM4Z880Urlch4ipQ==" spinCount="100000" sheet="1" objects="1" scenarios="1"/>
  <mergeCells count="5">
    <mergeCell ref="A1:F1"/>
    <mergeCell ref="A2:F2"/>
    <mergeCell ref="A3:F3"/>
    <mergeCell ref="A10:B10"/>
    <mergeCell ref="A14:B14"/>
  </mergeCells>
  <pageMargins left="0.7" right="0.7" top="0.75" bottom="0.75" header="0.3" footer="0.3"/>
  <pageSetup scale="3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sheetPr>
  <dimension ref="A1:C6"/>
  <sheetViews>
    <sheetView view="pageBreakPreview" zoomScale="60" zoomScaleNormal="85" workbookViewId="0">
      <selection activeCell="E16" sqref="E16"/>
    </sheetView>
  </sheetViews>
  <sheetFormatPr baseColWidth="10" defaultColWidth="9.1640625" defaultRowHeight="15"/>
  <cols>
    <col min="1" max="1" width="5.6640625" style="7" customWidth="1"/>
    <col min="2" max="2" width="114" style="17" bestFit="1" customWidth="1"/>
    <col min="3" max="3" width="50.5" style="7" bestFit="1" customWidth="1"/>
    <col min="4" max="4" width="9.1640625" style="7"/>
    <col min="5" max="5" width="49" style="7" customWidth="1"/>
    <col min="6" max="6" width="18.5" style="7" customWidth="1"/>
    <col min="7" max="16384" width="9.1640625" style="7"/>
  </cols>
  <sheetData>
    <row r="1" spans="1:3" ht="41.25" customHeight="1" thickBot="1">
      <c r="A1" s="259" t="s">
        <v>0</v>
      </c>
      <c r="B1" s="260"/>
      <c r="C1" s="273"/>
    </row>
    <row r="2" spans="1:3" ht="31.5" customHeight="1" thickBot="1">
      <c r="A2" s="259" t="s">
        <v>1</v>
      </c>
      <c r="B2" s="260"/>
      <c r="C2" s="273"/>
    </row>
    <row r="3" spans="1:3" ht="75" customHeight="1" thickBot="1">
      <c r="A3" s="274" t="s">
        <v>83</v>
      </c>
      <c r="B3" s="275"/>
      <c r="C3" s="276"/>
    </row>
    <row r="4" spans="1:3" ht="14" customHeight="1" thickBot="1">
      <c r="A4" s="83"/>
      <c r="B4" s="22"/>
      <c r="C4" s="21"/>
    </row>
    <row r="5" spans="1:3" ht="45.75" customHeight="1" thickBot="1">
      <c r="A5" s="150" t="s">
        <v>99</v>
      </c>
      <c r="B5" s="150" t="s">
        <v>84</v>
      </c>
      <c r="C5" s="150" t="s">
        <v>100</v>
      </c>
    </row>
    <row r="6" spans="1:3" ht="19">
      <c r="A6" s="89">
        <v>1</v>
      </c>
      <c r="B6" s="314" t="s">
        <v>11</v>
      </c>
      <c r="C6" s="315" t="s">
        <v>101</v>
      </c>
    </row>
  </sheetData>
  <sheetProtection algorithmName="SHA-512" hashValue="yuklRYHfl/6iN1Px76zNg3yAGkScKcuou7/a3eooRS6zUvNJpKYU33qpOf1IHMkC7rm6CfoO/yvwZynpfh4HFw==" saltValue="fpqTNyR5FjA7hXenUsrLhA==" spinCount="100000" sheet="1" objects="1" scenarios="1"/>
  <dataConsolidate link="1"/>
  <mergeCells count="3">
    <mergeCell ref="A1:C1"/>
    <mergeCell ref="A2:C2"/>
    <mergeCell ref="A3:C3"/>
  </mergeCells>
  <conditionalFormatting sqref="C6">
    <cfRule type="containsText" dxfId="13" priority="25" operator="containsText" text="NO HABIL">
      <formula>NOT(ISERROR(SEARCH("NO HABIL",C6)))</formula>
    </cfRule>
    <cfRule type="containsText" dxfId="12" priority="26" operator="containsText" text="NO HABIL ">
      <formula>NOT(ISERROR(SEARCH("NO HABIL ",C6)))</formula>
    </cfRule>
  </conditionalFormatting>
  <conditionalFormatting sqref="C6">
    <cfRule type="containsText" dxfId="11" priority="9" operator="containsText" text="NO HABILITADO">
      <formula>NOT(ISERROR(SEARCH("NO HABILITADO",C6)))</formula>
    </cfRule>
    <cfRule type="containsText" dxfId="10" priority="10" operator="containsText" text="HABILITADO">
      <formula>NOT(ISERROR(SEARCH("HABILITADO",C6)))</formula>
    </cfRule>
  </conditionalFormatting>
  <conditionalFormatting sqref="C7:C1048576">
    <cfRule type="containsText" dxfId="1" priority="329" operator="containsText" text="NO CUMPLE">
      <formula>NOT(ISERROR(SEARCH("NO CUMPLE",C7)))</formula>
    </cfRule>
    <cfRule type="containsText" dxfId="0" priority="330" operator="containsText" text="CUMPLE">
      <formula>NOT(ISERROR(SEARCH("CUMPLE",C7)))</formula>
    </cfRule>
  </conditionalFormatting>
  <pageMargins left="0.70866141732283472" right="0.70866141732283472" top="0.74803149606299213" bottom="0.74803149606299213" header="0.51181102362204722" footer="0.51181102362204722"/>
  <pageSetup scale="49" firstPageNumber="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L8"/>
  <sheetViews>
    <sheetView view="pageBreakPreview" zoomScale="55" zoomScaleNormal="85" zoomScaleSheetLayoutView="55" zoomScalePageLayoutView="70" workbookViewId="0">
      <selection activeCell="F27" sqref="F27"/>
    </sheetView>
  </sheetViews>
  <sheetFormatPr baseColWidth="10" defaultColWidth="11.5" defaultRowHeight="15"/>
  <cols>
    <col min="1" max="1" width="6.6640625" style="40" customWidth="1"/>
    <col min="2" max="2" width="64" style="40" customWidth="1"/>
    <col min="3" max="3" width="38.33203125" style="40" customWidth="1"/>
    <col min="4" max="4" width="23.6640625" style="40" customWidth="1"/>
    <col min="5" max="5" width="28.33203125" style="40" customWidth="1"/>
    <col min="6" max="6" width="21.6640625" style="40" customWidth="1"/>
    <col min="7" max="8" width="29.6640625" style="40" customWidth="1"/>
    <col min="9" max="9" width="39.6640625" style="40" customWidth="1"/>
    <col min="10" max="10" width="23.33203125" style="40" customWidth="1"/>
    <col min="11" max="11" width="26" style="40" customWidth="1"/>
    <col min="12" max="12" width="73" style="40" customWidth="1"/>
    <col min="13" max="16384" width="11.5" style="40"/>
  </cols>
  <sheetData>
    <row r="1" spans="1:12" ht="60.75" customHeight="1" thickBot="1">
      <c r="A1" s="277" t="s">
        <v>0</v>
      </c>
      <c r="B1" s="278"/>
      <c r="C1" s="279"/>
      <c r="D1" s="291"/>
      <c r="E1" s="292"/>
      <c r="F1" s="292"/>
      <c r="G1" s="292"/>
      <c r="H1" s="292"/>
      <c r="I1" s="292"/>
      <c r="J1" s="292"/>
      <c r="K1" s="292"/>
      <c r="L1" s="293"/>
    </row>
    <row r="2" spans="1:12" ht="48.75" customHeight="1" thickBot="1">
      <c r="A2" s="277" t="s">
        <v>102</v>
      </c>
      <c r="B2" s="278"/>
      <c r="C2" s="279"/>
      <c r="D2" s="294"/>
      <c r="E2" s="295"/>
      <c r="F2" s="295"/>
      <c r="G2" s="295"/>
      <c r="H2" s="295"/>
      <c r="I2" s="295"/>
      <c r="J2" s="295"/>
      <c r="K2" s="295"/>
      <c r="L2" s="296"/>
    </row>
    <row r="3" spans="1:12" ht="31.5" customHeight="1">
      <c r="A3" s="280" t="s">
        <v>103</v>
      </c>
      <c r="B3" s="281"/>
      <c r="C3" s="282"/>
      <c r="D3" s="294"/>
      <c r="E3" s="295"/>
      <c r="F3" s="295"/>
      <c r="G3" s="295"/>
      <c r="H3" s="295"/>
      <c r="I3" s="295"/>
      <c r="J3" s="295"/>
      <c r="K3" s="295"/>
      <c r="L3" s="296"/>
    </row>
    <row r="4" spans="1:12" ht="38.25" customHeight="1">
      <c r="A4" s="283"/>
      <c r="B4" s="284"/>
      <c r="C4" s="285"/>
      <c r="D4" s="294"/>
      <c r="E4" s="295"/>
      <c r="F4" s="295"/>
      <c r="G4" s="295"/>
      <c r="H4" s="295"/>
      <c r="I4" s="295"/>
      <c r="J4" s="295"/>
      <c r="K4" s="295"/>
      <c r="L4" s="296"/>
    </row>
    <row r="5" spans="1:12" ht="39" customHeight="1" thickBot="1">
      <c r="A5" s="286"/>
      <c r="B5" s="287"/>
      <c r="C5" s="288"/>
      <c r="D5" s="297"/>
      <c r="E5" s="298"/>
      <c r="F5" s="298"/>
      <c r="G5" s="298"/>
      <c r="H5" s="298"/>
      <c r="I5" s="298"/>
      <c r="J5" s="298"/>
      <c r="K5" s="298"/>
      <c r="L5" s="299"/>
    </row>
    <row r="6" spans="1:12" ht="4.5" customHeight="1" thickBot="1">
      <c r="A6" s="85"/>
      <c r="B6" s="86"/>
      <c r="C6" s="87"/>
      <c r="K6" s="41"/>
    </row>
    <row r="7" spans="1:12" ht="117" customHeight="1" thickBot="1">
      <c r="A7" s="289" t="s">
        <v>104</v>
      </c>
      <c r="B7" s="290"/>
      <c r="C7" s="178" t="s">
        <v>105</v>
      </c>
      <c r="D7" s="179" t="s">
        <v>106</v>
      </c>
      <c r="E7" s="178" t="s">
        <v>107</v>
      </c>
      <c r="F7" s="178" t="s">
        <v>108</v>
      </c>
      <c r="G7" s="178" t="s">
        <v>109</v>
      </c>
      <c r="H7" s="178" t="s">
        <v>110</v>
      </c>
      <c r="I7" s="180" t="s">
        <v>111</v>
      </c>
      <c r="J7" s="181" t="s">
        <v>112</v>
      </c>
      <c r="K7" s="178" t="s">
        <v>113</v>
      </c>
      <c r="L7" s="179" t="s">
        <v>10</v>
      </c>
    </row>
    <row r="8" spans="1:12" s="97" customFormat="1" ht="22">
      <c r="A8" s="171">
        <v>1</v>
      </c>
      <c r="B8" s="172" t="str">
        <f>VLOOKUP(A8,'LISTA DE OFERENTES'!$A$4:$F$4,2,FALSE)</f>
        <v>INTERVENTORIA Y CONSTRUCIVILES SAS</v>
      </c>
      <c r="C8" s="173">
        <f>+VLOOKUP('F. PONDERABLES'!A8,'MEDIA ARITMETICA ALTA'!$A$15:$F$15,5,FALSE)</f>
        <v>67.75</v>
      </c>
      <c r="D8" s="139">
        <v>10</v>
      </c>
      <c r="E8" s="139">
        <v>1</v>
      </c>
      <c r="F8" s="139">
        <v>20</v>
      </c>
      <c r="G8" s="139">
        <v>1</v>
      </c>
      <c r="H8" s="139">
        <v>0.25</v>
      </c>
      <c r="I8" s="174"/>
      <c r="J8" s="175"/>
      <c r="K8" s="176">
        <f>SUM(C8:J8)</f>
        <v>100</v>
      </c>
      <c r="L8" s="177"/>
    </row>
  </sheetData>
  <sheetProtection algorithmName="SHA-512" hashValue="gsrG41ngCoOkE4SMKI6zghbQR4Ewdhw1Pu4Lk7cTTARMrlSRmkLuEkseKcO7TlbjPXwb0gNR7Zyef3AngNCdeA==" saltValue="bB/l6P4tLQJmouR3KX0i5A==" spinCount="100000" sheet="1" objects="1" scenarios="1"/>
  <mergeCells count="5">
    <mergeCell ref="A1:C1"/>
    <mergeCell ref="A2:C2"/>
    <mergeCell ref="A3:C5"/>
    <mergeCell ref="A7:B7"/>
    <mergeCell ref="D1:L5"/>
  </mergeCells>
  <pageMargins left="0.7" right="0.7" top="0.75" bottom="0.75" header="0.3" footer="0.3"/>
  <pageSetup paperSize="9" scale="3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B54A0-45A4-4A83-BD28-FEF876FB463B}">
  <sheetPr>
    <tabColor rgb="FF92D050"/>
  </sheetPr>
  <dimension ref="A1:D8"/>
  <sheetViews>
    <sheetView view="pageBreakPreview" zoomScale="70" zoomScaleNormal="70" zoomScaleSheetLayoutView="70" zoomScalePageLayoutView="70" workbookViewId="0">
      <selection activeCell="F16" sqref="F16"/>
    </sheetView>
  </sheetViews>
  <sheetFormatPr baseColWidth="10" defaultColWidth="11.5" defaultRowHeight="15"/>
  <cols>
    <col min="1" max="1" width="20.1640625" style="99" customWidth="1"/>
    <col min="2" max="2" width="16.33203125" style="99" customWidth="1"/>
    <col min="3" max="3" width="99.6640625" style="99" customWidth="1"/>
    <col min="4" max="4" width="19.6640625" style="103" customWidth="1"/>
    <col min="5" max="16384" width="11.5" style="99"/>
  </cols>
  <sheetData>
    <row r="1" spans="1:4" ht="40.5" customHeight="1" thickBot="1">
      <c r="A1" s="300" t="s">
        <v>0</v>
      </c>
      <c r="B1" s="301"/>
      <c r="C1" s="301"/>
      <c r="D1" s="302"/>
    </row>
    <row r="2" spans="1:4" ht="31.5" customHeight="1" thickBot="1">
      <c r="A2" s="303" t="s">
        <v>102</v>
      </c>
      <c r="B2" s="304"/>
      <c r="C2" s="304"/>
      <c r="D2" s="305"/>
    </row>
    <row r="3" spans="1:4" ht="21" customHeight="1">
      <c r="A3" s="306" t="s">
        <v>114</v>
      </c>
      <c r="B3" s="307"/>
      <c r="C3" s="307"/>
      <c r="D3" s="308"/>
    </row>
    <row r="4" spans="1:4" ht="21" customHeight="1">
      <c r="A4" s="306"/>
      <c r="B4" s="307"/>
      <c r="C4" s="307"/>
      <c r="D4" s="308"/>
    </row>
    <row r="5" spans="1:4" ht="26.25" customHeight="1" thickBot="1">
      <c r="A5" s="309"/>
      <c r="B5" s="310"/>
      <c r="C5" s="310"/>
      <c r="D5" s="311"/>
    </row>
    <row r="6" spans="1:4" ht="4.5" customHeight="1" thickBot="1">
      <c r="A6" s="100"/>
      <c r="B6" s="101"/>
      <c r="C6" s="102"/>
    </row>
    <row r="7" spans="1:4" ht="117" customHeight="1">
      <c r="A7" s="165" t="s">
        <v>114</v>
      </c>
      <c r="B7" s="166" t="s">
        <v>115</v>
      </c>
      <c r="C7" s="166" t="s">
        <v>77</v>
      </c>
      <c r="D7" s="167" t="s">
        <v>113</v>
      </c>
    </row>
    <row r="8" spans="1:4" ht="24">
      <c r="A8" s="168">
        <v>1</v>
      </c>
      <c r="B8" s="169">
        <v>1</v>
      </c>
      <c r="C8" s="169" t="str">
        <f>+VLOOKUP(B8,'F. PONDERABLES'!$A$8:$K$8,2)</f>
        <v>INTERVENTORIA Y CONSTRUCIVILES SAS</v>
      </c>
      <c r="D8" s="170">
        <f>+VLOOKUP(B8,'F. PONDERABLES'!$A$8:$K$8,11)</f>
        <v>100</v>
      </c>
    </row>
  </sheetData>
  <sheetProtection algorithmName="SHA-512" hashValue="h4jj5CSh7R613nZoRHmKUQ4uB857Zy/wTHKf1JSKeCNrVMFJUYVGWWZgRBaFE/riVqZbPDTHU+VdQpFS8yqnMg==" saltValue="PCDTL058leRQjqYBieOTOg==" spinCount="100000" sheet="1" objects="1" scenarios="1"/>
  <autoFilter ref="A7:D7" xr:uid="{8C2B54A0-45A4-4A83-BD28-FEF876FB463B}">
    <sortState xmlns:xlrd2="http://schemas.microsoft.com/office/spreadsheetml/2017/richdata2" ref="A8:D42">
      <sortCondition descending="1" ref="D7"/>
    </sortState>
  </autoFilter>
  <mergeCells count="3">
    <mergeCell ref="A1:D1"/>
    <mergeCell ref="A2:D2"/>
    <mergeCell ref="A3:D5"/>
  </mergeCells>
  <pageMargins left="0.7" right="0.7" top="0.75" bottom="0.75" header="0.3" footer="0.3"/>
  <pageSetup paperSize="9" scale="47"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B375352CD749D459A7B8005EF9FD8E7" ma:contentTypeVersion="13" ma:contentTypeDescription="Crear nuevo documento." ma:contentTypeScope="" ma:versionID="f4e623f5b1e0533c37e059d4abab3a4d">
  <xsd:schema xmlns:xsd="http://www.w3.org/2001/XMLSchema" xmlns:xs="http://www.w3.org/2001/XMLSchema" xmlns:p="http://schemas.microsoft.com/office/2006/metadata/properties" xmlns:ns3="e4dbb700-c511-4ee3-a312-b224bf564eff" xmlns:ns4="badd6a06-ad6f-4965-a6f2-eec033803b2b" targetNamespace="http://schemas.microsoft.com/office/2006/metadata/properties" ma:root="true" ma:fieldsID="dac93a41348b066fa2bf7fdc7d5b06b6" ns3:_="" ns4:_="">
    <xsd:import namespace="e4dbb700-c511-4ee3-a312-b224bf564eff"/>
    <xsd:import namespace="badd6a06-ad6f-4965-a6f2-eec033803b2b"/>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dbb700-c511-4ee3-a312-b224bf564e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dd6a06-ad6f-4965-a6f2-eec033803b2b"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2F2A9-DFB2-4F34-8F48-ED14F2AF3854}">
  <ds:schemaRefs>
    <ds:schemaRef ds:uri="http://schemas.microsoft.com/sharepoint/v3/contenttype/forms"/>
  </ds:schemaRefs>
</ds:datastoreItem>
</file>

<file path=customXml/itemProps2.xml><?xml version="1.0" encoding="utf-8"?>
<ds:datastoreItem xmlns:ds="http://schemas.openxmlformats.org/officeDocument/2006/customXml" ds:itemID="{C03F0E43-118A-40DD-AFC7-5BA1F0667C72}">
  <ds:schemaRefs>
    <ds:schemaRef ds:uri="http://schemas.microsoft.com/office/2006/metadata/properties"/>
    <ds:schemaRef ds:uri="http://www.w3.org/2000/xmlns/"/>
    <ds:schemaRef ds:uri="http://schemas.microsoft.com/office/infopath/2007/PartnerControls"/>
  </ds:schemaRefs>
</ds:datastoreItem>
</file>

<file path=customXml/itemProps3.xml><?xml version="1.0" encoding="utf-8"?>
<ds:datastoreItem xmlns:ds="http://schemas.openxmlformats.org/officeDocument/2006/customXml" ds:itemID="{D129DF3D-6C0A-4081-8557-D66B4BB1F31C}">
  <ds:schemaRefs>
    <ds:schemaRef ds:uri="http://schemas.microsoft.com/office/2006/metadata/contentType"/>
    <ds:schemaRef ds:uri="http://schemas.microsoft.com/office/2006/metadata/properties/metaAttributes"/>
    <ds:schemaRef ds:uri="http://www.w3.org/2000/xmlns/"/>
    <ds:schemaRef ds:uri="http://www.w3.org/2001/XMLSchema"/>
    <ds:schemaRef ds:uri="e4dbb700-c511-4ee3-a312-b224bf564eff"/>
    <ds:schemaRef ds:uri="badd6a06-ad6f-4965-a6f2-eec033803b2b"/>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9</vt:i4>
      </vt:variant>
      <vt:variant>
        <vt:lpstr>Rangos con nombre</vt:lpstr>
      </vt:variant>
      <vt:variant>
        <vt:i4>3</vt:i4>
      </vt:variant>
    </vt:vector>
  </HeadingPairs>
  <TitlesOfParts>
    <vt:vector size="12" baseType="lpstr">
      <vt:lpstr>LISTA DE OFERENTES</vt:lpstr>
      <vt:lpstr>EXPERIENCIA DEL PROPONENTE</vt:lpstr>
      <vt:lpstr>CONDICIONES GENERALES</vt:lpstr>
      <vt:lpstr>REQUISITOS HAB. TECNICOS</vt:lpstr>
      <vt:lpstr>RESUMEN EVALUACIÓN</vt:lpstr>
      <vt:lpstr>MEDIA ARITMETICA ALTA</vt:lpstr>
      <vt:lpstr>OBRAS INCONCLUSAS</vt:lpstr>
      <vt:lpstr>F. PONDERABLES</vt:lpstr>
      <vt:lpstr>ORDEN ELEGIBILIDAD</vt:lpstr>
      <vt:lpstr>'F. PONDERABLES'!Área_de_impresión</vt:lpstr>
      <vt:lpstr>'ORDEN ELEGIBILIDAD'!Área_de_impresión</vt:lpstr>
      <vt:lpstr>'REQUISITOS HAB. TECNICOS'!Área_de_impresión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Monica Yulieth Gutierrez Valcarcel</dc:creator>
  <cp:keywords/>
  <dc:description/>
  <cp:lastModifiedBy>Daniel Camelo</cp:lastModifiedBy>
  <dcterms:created xsi:type="dcterms:W3CDTF">2016-11-29T14:57:14Z</dcterms:created>
  <dcterms:modified xsi:type="dcterms:W3CDTF">2025-02-21T20:07:18Z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0x010100BB375352CD749D459A7B8005EF9FD8E7</vt:lpwstr>
  </property>
</Properties>
</file>